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2A438DE8-9C30-41E7-93EA-128FC7C776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A SUMINISTRO" sheetId="8" r:id="rId1"/>
  </sheets>
  <definedNames>
    <definedName name="_xlnm._FilterDatabase" localSheetId="0" hidden="1">'TABLA SUMINISTRO'!$A$1:$Q$109</definedName>
    <definedName name="_xlnm.Print_Area" localSheetId="0">'TABLA SUMINISTRO'!$B$1:$O$50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8" l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49" i="8" l="1"/>
  <c r="O50" i="8"/>
  <c r="O37" i="8" l="1"/>
  <c r="O36" i="8"/>
  <c r="O35" i="8"/>
  <c r="O34" i="8"/>
  <c r="O48" i="8"/>
  <c r="O3" i="8" l="1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8" i="8"/>
  <c r="O39" i="8"/>
  <c r="O40" i="8"/>
  <c r="O41" i="8"/>
  <c r="O42" i="8"/>
  <c r="O43" i="8"/>
  <c r="O44" i="8"/>
  <c r="O45" i="8"/>
  <c r="O46" i="8"/>
  <c r="O47" i="8"/>
  <c r="O2" i="8"/>
</calcChain>
</file>

<file path=xl/sharedStrings.xml><?xml version="1.0" encoding="utf-8"?>
<sst xmlns="http://schemas.openxmlformats.org/spreadsheetml/2006/main" count="633" uniqueCount="254">
  <si>
    <t>Plazo de entrega (semanas)</t>
  </si>
  <si>
    <t>HELIX 5000</t>
  </si>
  <si>
    <t>OCTAVE</t>
  </si>
  <si>
    <t>SIEMENS</t>
  </si>
  <si>
    <t>MAG 8000</t>
  </si>
  <si>
    <t>NEMOS N200</t>
  </si>
  <si>
    <t>LS42</t>
  </si>
  <si>
    <t>LS42-A</t>
  </si>
  <si>
    <t>LS10</t>
  </si>
  <si>
    <t>SOFREL</t>
  </si>
  <si>
    <t>MICROCOM</t>
  </si>
  <si>
    <t>MAG 5000</t>
  </si>
  <si>
    <t>o similar</t>
  </si>
  <si>
    <t>específico</t>
  </si>
  <si>
    <t>MARCA FABRICANTE</t>
  </si>
  <si>
    <t>ELSTER - Iberconta</t>
  </si>
  <si>
    <t>ARAD - Contazara</t>
  </si>
  <si>
    <t>Accesorio</t>
  </si>
  <si>
    <t>Repuesto</t>
  </si>
  <si>
    <t>Complemento</t>
  </si>
  <si>
    <t>+ 20 m CABLE</t>
  </si>
  <si>
    <t>+ 10 m CABLE</t>
  </si>
  <si>
    <t>TIPO DE ELEMENTO</t>
  </si>
  <si>
    <t>Datalogger</t>
  </si>
  <si>
    <t>CARACTERÍSTICAS</t>
  </si>
  <si>
    <t>Contador Completo</t>
  </si>
  <si>
    <t>CALIBRE (mm)</t>
  </si>
  <si>
    <t>MODELO REFERENCIA</t>
  </si>
  <si>
    <t>CÓDIGO</t>
  </si>
  <si>
    <t>TOTAL REFERENCIA</t>
  </si>
  <si>
    <t>Inserto de Repuesto</t>
  </si>
  <si>
    <t>ESPECIFICIDAD</t>
  </si>
  <si>
    <t>Montaje separado, 5 m de cable, display l/seg, salidas cableadas</t>
  </si>
  <si>
    <t>Interface salida analógica a 4- 20 mA</t>
  </si>
  <si>
    <t>Placa Electrónica</t>
  </si>
  <si>
    <t>Carcasa externa</t>
  </si>
  <si>
    <t>Cableado de salidas</t>
  </si>
  <si>
    <t>SC-09</t>
  </si>
  <si>
    <t>SC-01</t>
  </si>
  <si>
    <t>SC-02</t>
  </si>
  <si>
    <t>SC-03</t>
  </si>
  <si>
    <t>SC-04</t>
  </si>
  <si>
    <t>SC-05</t>
  </si>
  <si>
    <t>SC-06</t>
  </si>
  <si>
    <t>SC-07</t>
  </si>
  <si>
    <t>SC-08</t>
  </si>
  <si>
    <t>SC-10</t>
  </si>
  <si>
    <t>SC-11</t>
  </si>
  <si>
    <t>SC-12</t>
  </si>
  <si>
    <t>SC-13</t>
  </si>
  <si>
    <t>SC-14</t>
  </si>
  <si>
    <t>SC-15</t>
  </si>
  <si>
    <t>SC-16</t>
  </si>
  <si>
    <t>SC-17</t>
  </si>
  <si>
    <t>SC-18</t>
  </si>
  <si>
    <t>SC-19</t>
  </si>
  <si>
    <t>SC-20</t>
  </si>
  <si>
    <t>SC-21</t>
  </si>
  <si>
    <t>SC-22</t>
  </si>
  <si>
    <t>SC-23</t>
  </si>
  <si>
    <t>SC-24</t>
  </si>
  <si>
    <t>SC-25</t>
  </si>
  <si>
    <t>SC-26</t>
  </si>
  <si>
    <t>SC-27</t>
  </si>
  <si>
    <t>SC-28</t>
  </si>
  <si>
    <t>SC-29</t>
  </si>
  <si>
    <t>SC-30</t>
  </si>
  <si>
    <t>SC-31</t>
  </si>
  <si>
    <t>SC-32</t>
  </si>
  <si>
    <t>SC-33</t>
  </si>
  <si>
    <t>SC-34</t>
  </si>
  <si>
    <t>SC-35</t>
  </si>
  <si>
    <t>SC-36</t>
  </si>
  <si>
    <t>SC-38</t>
  </si>
  <si>
    <t>SC-39</t>
  </si>
  <si>
    <t>SC-40</t>
  </si>
  <si>
    <t>SC-41</t>
  </si>
  <si>
    <t>SC-42</t>
  </si>
  <si>
    <t>SC-43</t>
  </si>
  <si>
    <t>LS422</t>
  </si>
  <si>
    <t>MAG8000-38</t>
  </si>
  <si>
    <t>SC-44</t>
  </si>
  <si>
    <t>SC-45</t>
  </si>
  <si>
    <t>SC-46</t>
  </si>
  <si>
    <t>SC-47</t>
  </si>
  <si>
    <t>SC-48</t>
  </si>
  <si>
    <t>Pila</t>
  </si>
  <si>
    <t>UKAI</t>
  </si>
  <si>
    <t>SC-49</t>
  </si>
  <si>
    <t>SC-50</t>
  </si>
  <si>
    <t>Pack de dos pilas de litio de alta potencia, 3,6 voltios (26000mAh) para Datalogger Sofrel</t>
  </si>
  <si>
    <t>Pack de dos pilas de litio de alta capacidad, 3,6 voltios (38000mAh) para caudalimetro MAG8000</t>
  </si>
  <si>
    <t>PRECIO UNITARIO (€) OFERTADO</t>
  </si>
  <si>
    <t>PRECIO UNITARIO (€) Contrato</t>
  </si>
  <si>
    <t>TOTAL (€)</t>
  </si>
  <si>
    <t>SC-37</t>
  </si>
  <si>
    <t>Cabezal electrónico completo  220 V</t>
  </si>
  <si>
    <t>N200+</t>
  </si>
  <si>
    <t>T-PACK PILA LI 13000mAH 7,2V (2LSH20)</t>
  </si>
  <si>
    <t>+ 30 m CABLE</t>
  </si>
  <si>
    <t>SC-51</t>
  </si>
  <si>
    <t>HELIX 4000</t>
  </si>
  <si>
    <t>EMISOR IMPUL.REED 01 H4000               ELSTER         20092</t>
  </si>
  <si>
    <t>SC-52</t>
  </si>
  <si>
    <t>REPUESTO</t>
  </si>
  <si>
    <t>Cabezal electrónico completo  24 V</t>
  </si>
  <si>
    <t>SC-53</t>
  </si>
  <si>
    <t>TARJETA CONEXIÓN 24 V.</t>
  </si>
  <si>
    <t>SC-54</t>
  </si>
  <si>
    <t>CLAMP ON SIEM 1C</t>
  </si>
  <si>
    <t>CAUDALÍMETRO</t>
  </si>
  <si>
    <t>CAUDALÍMETRO ULTRASONIDOS clamp on SIEMENS 1 CANAL</t>
  </si>
  <si>
    <t>SC-55</t>
  </si>
  <si>
    <t>CLAMP ON SIEM 2C</t>
  </si>
  <si>
    <t>CAUDALÍMETRO ULTRASONIDOS clamp on SIEMENS 2 CANALES</t>
  </si>
  <si>
    <t>SC-56</t>
  </si>
  <si>
    <t>OPTISONIC 6000</t>
  </si>
  <si>
    <t>KROHNE</t>
  </si>
  <si>
    <t>CAUDALÍMETRO CLAMP ON KRONHE  1 PAR</t>
  </si>
  <si>
    <t>SC-57</t>
  </si>
  <si>
    <t>CAUDALÍMETRO CLAMP ON KRONHE  2 PARES</t>
  </si>
  <si>
    <t>SC-58</t>
  </si>
  <si>
    <t>WATERFLUX 3000</t>
  </si>
  <si>
    <t>CONTADOR</t>
  </si>
  <si>
    <t>SC-59</t>
  </si>
  <si>
    <t>SC-60</t>
  </si>
  <si>
    <t>SC-61</t>
  </si>
  <si>
    <t>SC-62</t>
  </si>
  <si>
    <t>SC-63</t>
  </si>
  <si>
    <t>SC-64</t>
  </si>
  <si>
    <t>SC-65</t>
  </si>
  <si>
    <t>SC-66</t>
  </si>
  <si>
    <t>SC-67</t>
  </si>
  <si>
    <t>SC-68</t>
  </si>
  <si>
    <t>SC-69</t>
  </si>
  <si>
    <t>SC-70</t>
  </si>
  <si>
    <t>SC-71</t>
  </si>
  <si>
    <t>BATTRY PACK (IFC070)</t>
  </si>
  <si>
    <t>PILA</t>
  </si>
  <si>
    <t>PACK PILA LITIO 3,6 v PARA IFC070</t>
  </si>
  <si>
    <t>SC-72</t>
  </si>
  <si>
    <t>CABLE WSC 10M</t>
  </si>
  <si>
    <t>COMPLEMENTO</t>
  </si>
  <si>
    <t>EXTENSIÓN CABLE 10 M.</t>
  </si>
  <si>
    <t>SC-73</t>
  </si>
  <si>
    <t>CABLE WSC 20M</t>
  </si>
  <si>
    <t>EXTENSIÓN CABLE 20 M.</t>
  </si>
  <si>
    <t>SC-74</t>
  </si>
  <si>
    <t>CABLE WSC 30M</t>
  </si>
  <si>
    <t>EXTENSIÓN CABLE 30 M.</t>
  </si>
  <si>
    <t>SC-75</t>
  </si>
  <si>
    <t>CABLE WSC 50M</t>
  </si>
  <si>
    <t>EXTENSIÓN CABLE 50 M.</t>
  </si>
  <si>
    <t>SC-76</t>
  </si>
  <si>
    <t>IFC070</t>
  </si>
  <si>
    <t>CONVERTIDOR SEÑAL ELECTRÓNICA PARA WATERFLUX 3070</t>
  </si>
  <si>
    <t>SC-77</t>
  </si>
  <si>
    <t>IFC100</t>
  </si>
  <si>
    <t>CONVERTIDOR CAUDAL KROHNE</t>
  </si>
  <si>
    <t>SC-78</t>
  </si>
  <si>
    <t>IFC 100 C &gt;W ALU</t>
  </si>
  <si>
    <t xml:space="preserve">KIT PASO COMPACTO REMOTO </t>
  </si>
  <si>
    <t>SC-79</t>
  </si>
  <si>
    <t>KABEL DS 2P 5M</t>
  </si>
  <si>
    <t>CABLE DS 2P 5 M GRIS</t>
  </si>
  <si>
    <t>SC-80</t>
  </si>
  <si>
    <t>KABEL DS 2P 10M</t>
  </si>
  <si>
    <t>CABLE DS 2P 10 M GRIS</t>
  </si>
  <si>
    <t>SC-81</t>
  </si>
  <si>
    <t>KABEL DS 2P 20M</t>
  </si>
  <si>
    <t>CABLE DS 2P 20 M GRIS</t>
  </si>
  <si>
    <t>SC-82</t>
  </si>
  <si>
    <t>IP68 IFC070 IO 8P</t>
  </si>
  <si>
    <t>CARCASA HOUSING CON CONECTORES</t>
  </si>
  <si>
    <t>SC-83</t>
  </si>
  <si>
    <t>CBL 5M. IO IP68</t>
  </si>
  <si>
    <t>CABLE SALIDAS IFC070 5 M.</t>
  </si>
  <si>
    <t>SC-84</t>
  </si>
  <si>
    <t>CBL 10M. IO IP68</t>
  </si>
  <si>
    <t>CABLE SALIDAS IFC070 10 M.</t>
  </si>
  <si>
    <t>SC-85</t>
  </si>
  <si>
    <t>CBL 25M. IO IP68</t>
  </si>
  <si>
    <t>CABLE SALIDAS IFC 070 25 M.</t>
  </si>
  <si>
    <t>SC-86</t>
  </si>
  <si>
    <t>COAX CABLE 5 M. IP68</t>
  </si>
  <si>
    <t>CABLE COAXIAL (GRUESO) WF 5 M.</t>
  </si>
  <si>
    <t>SC-87</t>
  </si>
  <si>
    <t>COAX CABLE 10 M. IP68</t>
  </si>
  <si>
    <t>CABLE COAXIAL (GRUESO) WF 10 M.</t>
  </si>
  <si>
    <t>SC-88</t>
  </si>
  <si>
    <t>COAX CABLE 25 M. IP68</t>
  </si>
  <si>
    <t>CABLE COAXIAL (GRUESO) WF 25 M.</t>
  </si>
  <si>
    <t>SC-89</t>
  </si>
  <si>
    <t>OPTISEAL KIT FIELD</t>
  </si>
  <si>
    <t>GEL RESINA</t>
  </si>
  <si>
    <t>SC-90</t>
  </si>
  <si>
    <t>ASISTENCIA 1</t>
  </si>
  <si>
    <t>ASISTENCIA 1 DÍA 8 H. 1 PERSONA</t>
  </si>
  <si>
    <t>SC-91</t>
  </si>
  <si>
    <t>ASISTENCIA 2</t>
  </si>
  <si>
    <t>ASISTENCIA 1 DÍA 8 H. 2 PERSONAS</t>
  </si>
  <si>
    <t>SC-92</t>
  </si>
  <si>
    <t>NEMOS N100</t>
  </si>
  <si>
    <t>DATALOGGER</t>
  </si>
  <si>
    <t>DATALOGGER IP68 2DI</t>
  </si>
  <si>
    <t>SC-93</t>
  </si>
  <si>
    <t>NEMOS N200+</t>
  </si>
  <si>
    <t>DATALOGGER IP68</t>
  </si>
  <si>
    <t>SC-94</t>
  </si>
  <si>
    <t>ANTENA EXCALIBUR M1</t>
  </si>
  <si>
    <t>SC-95</t>
  </si>
  <si>
    <t>N100</t>
  </si>
  <si>
    <t>T-PACK PILA LI 13000mAH 3,6V (1LSH20-MCC)</t>
  </si>
  <si>
    <t>SC-96</t>
  </si>
  <si>
    <t>SC-97</t>
  </si>
  <si>
    <t>CABLE 5 M.</t>
  </si>
  <si>
    <t>REPUESTO CABLE MAG8000: 5m_M20</t>
  </si>
  <si>
    <t>SC-98</t>
  </si>
  <si>
    <t>CABLE 10 M.</t>
  </si>
  <si>
    <t>REPUESTO CABLE MAG8000: 10m_M20</t>
  </si>
  <si>
    <t>SC-99</t>
  </si>
  <si>
    <t>CABLE 20 M.</t>
  </si>
  <si>
    <t>REPUESTO CABLE MAG8000: 20m_M20</t>
  </si>
  <si>
    <t>SC-100</t>
  </si>
  <si>
    <t>CABLE 30 M.</t>
  </si>
  <si>
    <t>REPUESTO CABLE MAG8000: 30m_M20</t>
  </si>
  <si>
    <t>SC-101</t>
  </si>
  <si>
    <t>GEL RECAMBIO IP68</t>
  </si>
  <si>
    <t>KIT DIELECTRICO: GEL IP68</t>
  </si>
  <si>
    <t>SC-102</t>
  </si>
  <si>
    <t>GRADO C5 M</t>
  </si>
  <si>
    <t>INCREMENTO POR PINTURA C5 M, SENSORES MAG8000     +12%</t>
  </si>
  <si>
    <t>SC-103</t>
  </si>
  <si>
    <t>Interface PULSOS</t>
  </si>
  <si>
    <t>SC-104</t>
  </si>
  <si>
    <t>NIVUFLOW 750</t>
  </si>
  <si>
    <t>NIVUS</t>
  </si>
  <si>
    <t>CAUDALÍMETRO NIVUFLOW MODELO NF7-5S1E1A001</t>
  </si>
  <si>
    <t>SC-105</t>
  </si>
  <si>
    <t>CAJA IP67 CAMPO</t>
  </si>
  <si>
    <t>CAJA</t>
  </si>
  <si>
    <t>CAJA MONTAJE CAMPO IP657 NIVUS   ZUB0NFW0</t>
  </si>
  <si>
    <t>SC-106</t>
  </si>
  <si>
    <t>TRANSDUCTOR NIVUS</t>
  </si>
  <si>
    <t>TRANSDUCTOR</t>
  </si>
  <si>
    <t>TRANSDUCTOR ULTRASONICO NIVUS   POA-V200KT015K0</t>
  </si>
  <si>
    <t>SC-107</t>
  </si>
  <si>
    <t>TRANSMISOR NIVEL</t>
  </si>
  <si>
    <t>TRANS. NIVEL</t>
  </si>
  <si>
    <t>TRANSMISOR NIVEL RADAR MILLTRONICS  LR100-BSP</t>
  </si>
  <si>
    <t>CONTADOR WATERFLUX 3000  MONTAJE SEPARADO  5M. CABLE  PN16</t>
  </si>
  <si>
    <t>CONTADOR WATERFLUX 3000  MONTAJE SEPARADO  5M. CABLE  PN16  MAX 10 bar</t>
  </si>
  <si>
    <t>Factor de corrección  (estimación 1 año)</t>
  </si>
  <si>
    <t>Factor corrección (estimación 1 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</si>
</sst>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44" fontId="0" fillId="0" borderId="0" xfId="0" applyNumberFormat="1"/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2" fillId="0" borderId="3" xfId="0" applyFont="1" applyFill="1" applyBorder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/>
    <xf numFmtId="0" fontId="1" fillId="0" borderId="1" xfId="0" applyFont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2" fillId="0" borderId="2" xfId="0" applyNumberFormat="1" applyFont="1" applyBorder="1"/>
    <xf numFmtId="0" fontId="5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2" fillId="0" borderId="0" xfId="0" applyNumberFormat="1" applyFon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7"/>
  <sheetViews>
    <sheetView tabSelected="1" zoomScaleNormal="100" workbookViewId="0">
      <pane ySplit="1" topLeftCell="A2" activePane="bottomLeft" state="frozenSplit"/>
      <selection activeCell="A48" sqref="A48"/>
      <selection pane="bottomLeft" sqref="A1:A1048576"/>
    </sheetView>
  </sheetViews>
  <sheetFormatPr baseColWidth="10" defaultRowHeight="15" x14ac:dyDescent="0.25"/>
  <cols>
    <col min="1" max="1" width="3.85546875" hidden="1" customWidth="1"/>
    <col min="2" max="2" width="8.42578125" style="8" bestFit="1" customWidth="1"/>
    <col min="3" max="3" width="21.140625" customWidth="1"/>
    <col min="4" max="4" width="9.28515625" style="41" customWidth="1"/>
    <col min="5" max="6" width="17.42578125" customWidth="1"/>
    <col min="7" max="7" width="15" customWidth="1"/>
    <col min="8" max="8" width="50.42578125" customWidth="1"/>
    <col min="9" max="9" width="11.28515625" customWidth="1"/>
    <col min="10" max="10" width="12.7109375" customWidth="1"/>
    <col min="11" max="11" width="11.5703125" bestFit="1" customWidth="1"/>
    <col min="12" max="12" width="15.42578125" bestFit="1" customWidth="1"/>
    <col min="13" max="13" width="14.7109375" customWidth="1"/>
    <col min="14" max="14" width="14.7109375" style="45" customWidth="1"/>
    <col min="15" max="16" width="13.7109375" customWidth="1"/>
    <col min="17" max="17" width="12" bestFit="1" customWidth="1"/>
  </cols>
  <sheetData>
    <row r="1" spans="1:18" ht="45.75" customHeight="1" x14ac:dyDescent="0.25">
      <c r="B1" s="3" t="s">
        <v>28</v>
      </c>
      <c r="C1" s="3" t="s">
        <v>27</v>
      </c>
      <c r="D1" s="3" t="s">
        <v>26</v>
      </c>
      <c r="E1" s="3" t="s">
        <v>22</v>
      </c>
      <c r="F1" s="3" t="s">
        <v>14</v>
      </c>
      <c r="G1" s="3" t="s">
        <v>31</v>
      </c>
      <c r="H1" s="3" t="s">
        <v>24</v>
      </c>
      <c r="I1" s="3" t="s">
        <v>0</v>
      </c>
      <c r="J1" s="26" t="s">
        <v>93</v>
      </c>
      <c r="K1" s="26" t="s">
        <v>252</v>
      </c>
      <c r="L1" s="26" t="s">
        <v>94</v>
      </c>
      <c r="M1" s="3" t="s">
        <v>92</v>
      </c>
      <c r="N1" s="3" t="s">
        <v>253</v>
      </c>
      <c r="O1" s="3" t="s">
        <v>29</v>
      </c>
      <c r="P1" s="2"/>
      <c r="Q1" s="1"/>
    </row>
    <row r="2" spans="1:18" x14ac:dyDescent="0.25">
      <c r="A2">
        <v>1</v>
      </c>
      <c r="B2" s="9" t="s">
        <v>38</v>
      </c>
      <c r="C2" s="5" t="s">
        <v>1</v>
      </c>
      <c r="D2" s="37">
        <v>50</v>
      </c>
      <c r="E2" s="5" t="s">
        <v>25</v>
      </c>
      <c r="F2" s="5" t="s">
        <v>15</v>
      </c>
      <c r="G2" s="5" t="s">
        <v>12</v>
      </c>
      <c r="H2" s="5"/>
      <c r="I2" s="6">
        <v>3</v>
      </c>
      <c r="J2" s="27">
        <v>710.41300000000001</v>
      </c>
      <c r="K2" s="6">
        <v>0.5</v>
      </c>
      <c r="L2" s="32">
        <f t="shared" ref="L2:L33" si="0">J2*K2</f>
        <v>355.20650000000001</v>
      </c>
      <c r="M2" s="5"/>
      <c r="N2" s="6">
        <v>0.5</v>
      </c>
      <c r="O2" s="5">
        <f t="shared" ref="O2:O33" si="1">M2*K2</f>
        <v>0</v>
      </c>
      <c r="P2" s="48"/>
      <c r="Q2" s="25"/>
    </row>
    <row r="3" spans="1:18" x14ac:dyDescent="0.25">
      <c r="A3">
        <v>2</v>
      </c>
      <c r="B3" s="9" t="s">
        <v>39</v>
      </c>
      <c r="C3" s="5" t="s">
        <v>1</v>
      </c>
      <c r="D3" s="37">
        <v>65</v>
      </c>
      <c r="E3" s="5" t="s">
        <v>25</v>
      </c>
      <c r="F3" s="5" t="s">
        <v>15</v>
      </c>
      <c r="G3" s="5" t="s">
        <v>12</v>
      </c>
      <c r="H3" s="5"/>
      <c r="I3" s="6">
        <v>3</v>
      </c>
      <c r="J3" s="27">
        <v>781.47299999999996</v>
      </c>
      <c r="K3" s="6">
        <v>0.5</v>
      </c>
      <c r="L3" s="32">
        <f t="shared" si="0"/>
        <v>390.73649999999998</v>
      </c>
      <c r="M3" s="5"/>
      <c r="N3" s="6">
        <v>0.5</v>
      </c>
      <c r="O3" s="5">
        <f t="shared" si="1"/>
        <v>0</v>
      </c>
      <c r="P3" s="48"/>
      <c r="Q3" s="25"/>
      <c r="R3" s="45"/>
    </row>
    <row r="4" spans="1:18" x14ac:dyDescent="0.25">
      <c r="A4">
        <v>3</v>
      </c>
      <c r="B4" s="9" t="s">
        <v>40</v>
      </c>
      <c r="C4" s="5" t="s">
        <v>1</v>
      </c>
      <c r="D4" s="37">
        <v>80</v>
      </c>
      <c r="E4" s="5" t="s">
        <v>25</v>
      </c>
      <c r="F4" s="5" t="s">
        <v>15</v>
      </c>
      <c r="G4" s="5" t="s">
        <v>12</v>
      </c>
      <c r="H4" s="5"/>
      <c r="I4" s="6">
        <v>3</v>
      </c>
      <c r="J4" s="27">
        <v>875.25900000000001</v>
      </c>
      <c r="K4" s="6">
        <v>0.5</v>
      </c>
      <c r="L4" s="32">
        <f t="shared" si="0"/>
        <v>437.62950000000001</v>
      </c>
      <c r="M4" s="5"/>
      <c r="N4" s="6">
        <v>0.5</v>
      </c>
      <c r="O4" s="5">
        <f t="shared" si="1"/>
        <v>0</v>
      </c>
      <c r="P4" s="48"/>
      <c r="Q4" s="25"/>
      <c r="R4" s="45"/>
    </row>
    <row r="5" spans="1:18" x14ac:dyDescent="0.25">
      <c r="A5">
        <v>4</v>
      </c>
      <c r="B5" s="9" t="s">
        <v>41</v>
      </c>
      <c r="C5" s="5" t="s">
        <v>1</v>
      </c>
      <c r="D5" s="37">
        <v>100</v>
      </c>
      <c r="E5" s="5" t="s">
        <v>25</v>
      </c>
      <c r="F5" s="5" t="s">
        <v>15</v>
      </c>
      <c r="G5" s="5" t="s">
        <v>12</v>
      </c>
      <c r="H5" s="5"/>
      <c r="I5" s="6">
        <v>3</v>
      </c>
      <c r="J5" s="27">
        <v>962.74200000000008</v>
      </c>
      <c r="K5" s="6">
        <v>0.5</v>
      </c>
      <c r="L5" s="32">
        <f t="shared" si="0"/>
        <v>481.37100000000004</v>
      </c>
      <c r="M5" s="5"/>
      <c r="N5" s="6">
        <v>0.5</v>
      </c>
      <c r="O5" s="5">
        <f t="shared" si="1"/>
        <v>0</v>
      </c>
      <c r="P5" s="48"/>
      <c r="Q5" s="25"/>
      <c r="R5" s="45"/>
    </row>
    <row r="6" spans="1:18" x14ac:dyDescent="0.25">
      <c r="A6">
        <v>5</v>
      </c>
      <c r="B6" s="9" t="s">
        <v>42</v>
      </c>
      <c r="C6" s="5" t="s">
        <v>1</v>
      </c>
      <c r="D6" s="37">
        <v>125</v>
      </c>
      <c r="E6" s="5" t="s">
        <v>25</v>
      </c>
      <c r="F6" s="5" t="s">
        <v>15</v>
      </c>
      <c r="G6" s="5" t="s">
        <v>12</v>
      </c>
      <c r="H6" s="5"/>
      <c r="I6" s="6">
        <v>3</v>
      </c>
      <c r="J6" s="27">
        <v>1078.3409999999999</v>
      </c>
      <c r="K6" s="6">
        <v>0.5</v>
      </c>
      <c r="L6" s="32">
        <f t="shared" si="0"/>
        <v>539.17049999999995</v>
      </c>
      <c r="M6" s="5"/>
      <c r="N6" s="6">
        <v>0.5</v>
      </c>
      <c r="O6" s="5">
        <f t="shared" si="1"/>
        <v>0</v>
      </c>
      <c r="P6" s="48"/>
      <c r="Q6" s="25"/>
      <c r="R6" s="45"/>
    </row>
    <row r="7" spans="1:18" x14ac:dyDescent="0.25">
      <c r="A7">
        <v>6</v>
      </c>
      <c r="B7" s="9" t="s">
        <v>43</v>
      </c>
      <c r="C7" s="5" t="s">
        <v>1</v>
      </c>
      <c r="D7" s="37">
        <v>150</v>
      </c>
      <c r="E7" s="5" t="s">
        <v>25</v>
      </c>
      <c r="F7" s="5" t="s">
        <v>15</v>
      </c>
      <c r="G7" s="5" t="s">
        <v>12</v>
      </c>
      <c r="H7" s="5"/>
      <c r="I7" s="6">
        <v>3</v>
      </c>
      <c r="J7" s="27">
        <v>1175.3389999999999</v>
      </c>
      <c r="K7" s="6">
        <v>0.5</v>
      </c>
      <c r="L7" s="32">
        <f t="shared" si="0"/>
        <v>587.66949999999997</v>
      </c>
      <c r="M7" s="5"/>
      <c r="N7" s="6">
        <v>0.5</v>
      </c>
      <c r="O7" s="5">
        <f t="shared" si="1"/>
        <v>0</v>
      </c>
      <c r="P7" s="48"/>
      <c r="Q7" s="25"/>
      <c r="R7" s="45"/>
    </row>
    <row r="8" spans="1:18" x14ac:dyDescent="0.25">
      <c r="A8">
        <v>7</v>
      </c>
      <c r="B8" s="9" t="s">
        <v>44</v>
      </c>
      <c r="C8" s="5" t="s">
        <v>1</v>
      </c>
      <c r="D8" s="37">
        <v>50</v>
      </c>
      <c r="E8" s="5" t="s">
        <v>30</v>
      </c>
      <c r="F8" s="5" t="s">
        <v>15</v>
      </c>
      <c r="G8" s="5" t="s">
        <v>13</v>
      </c>
      <c r="H8" s="5"/>
      <c r="I8" s="6">
        <v>3</v>
      </c>
      <c r="J8" s="27">
        <v>568.37</v>
      </c>
      <c r="K8" s="6">
        <v>0.5</v>
      </c>
      <c r="L8" s="32">
        <f t="shared" si="0"/>
        <v>284.185</v>
      </c>
      <c r="M8" s="5"/>
      <c r="N8" s="6">
        <v>0.5</v>
      </c>
      <c r="O8" s="5">
        <f t="shared" si="1"/>
        <v>0</v>
      </c>
      <c r="P8" s="48"/>
      <c r="Q8" s="25"/>
      <c r="R8" s="45"/>
    </row>
    <row r="9" spans="1:18" x14ac:dyDescent="0.25">
      <c r="A9">
        <v>8</v>
      </c>
      <c r="B9" s="9" t="s">
        <v>45</v>
      </c>
      <c r="C9" s="5" t="s">
        <v>1</v>
      </c>
      <c r="D9" s="37">
        <v>65</v>
      </c>
      <c r="E9" s="5" t="s">
        <v>30</v>
      </c>
      <c r="F9" s="5" t="s">
        <v>15</v>
      </c>
      <c r="G9" s="5" t="s">
        <v>13</v>
      </c>
      <c r="H9" s="5"/>
      <c r="I9" s="6">
        <v>3</v>
      </c>
      <c r="J9" s="27">
        <v>625.19600000000003</v>
      </c>
      <c r="K9" s="6">
        <v>0.5</v>
      </c>
      <c r="L9" s="32">
        <f t="shared" si="0"/>
        <v>312.59800000000001</v>
      </c>
      <c r="M9" s="5"/>
      <c r="N9" s="6">
        <v>0.5</v>
      </c>
      <c r="O9" s="5">
        <f t="shared" si="1"/>
        <v>0</v>
      </c>
      <c r="P9" s="48"/>
      <c r="Q9" s="25"/>
      <c r="R9" s="45"/>
    </row>
    <row r="10" spans="1:18" x14ac:dyDescent="0.25">
      <c r="A10">
        <v>9</v>
      </c>
      <c r="B10" s="9" t="s">
        <v>37</v>
      </c>
      <c r="C10" s="5" t="s">
        <v>1</v>
      </c>
      <c r="D10" s="37">
        <v>80</v>
      </c>
      <c r="E10" s="5" t="s">
        <v>30</v>
      </c>
      <c r="F10" s="5" t="s">
        <v>15</v>
      </c>
      <c r="G10" s="5" t="s">
        <v>13</v>
      </c>
      <c r="H10" s="5"/>
      <c r="I10" s="6">
        <v>3</v>
      </c>
      <c r="J10" s="27">
        <v>700.16099999999994</v>
      </c>
      <c r="K10" s="6">
        <v>0.5</v>
      </c>
      <c r="L10" s="32">
        <f t="shared" si="0"/>
        <v>350.08049999999997</v>
      </c>
      <c r="M10" s="5"/>
      <c r="N10" s="6">
        <v>0.5</v>
      </c>
      <c r="O10" s="5">
        <f t="shared" si="1"/>
        <v>0</v>
      </c>
      <c r="P10" s="48"/>
      <c r="Q10" s="25"/>
      <c r="R10" s="45"/>
    </row>
    <row r="11" spans="1:18" x14ac:dyDescent="0.25">
      <c r="A11">
        <v>10</v>
      </c>
      <c r="B11" s="9" t="s">
        <v>46</v>
      </c>
      <c r="C11" s="5" t="s">
        <v>1</v>
      </c>
      <c r="D11" s="37">
        <v>100</v>
      </c>
      <c r="E11" s="5" t="s">
        <v>30</v>
      </c>
      <c r="F11" s="5" t="s">
        <v>15</v>
      </c>
      <c r="G11" s="5" t="s">
        <v>13</v>
      </c>
      <c r="H11" s="5"/>
      <c r="I11" s="6">
        <v>3</v>
      </c>
      <c r="J11" s="27">
        <v>770.20900000000006</v>
      </c>
      <c r="K11" s="6">
        <v>0.5</v>
      </c>
      <c r="L11" s="32">
        <f t="shared" si="0"/>
        <v>385.10450000000003</v>
      </c>
      <c r="M11" s="5"/>
      <c r="N11" s="6">
        <v>0.5</v>
      </c>
      <c r="O11" s="5">
        <f t="shared" si="1"/>
        <v>0</v>
      </c>
      <c r="P11" s="48"/>
      <c r="Q11" s="25"/>
      <c r="R11" s="45"/>
    </row>
    <row r="12" spans="1:18" x14ac:dyDescent="0.25">
      <c r="A12">
        <v>11</v>
      </c>
      <c r="B12" s="9" t="s">
        <v>47</v>
      </c>
      <c r="C12" s="5" t="s">
        <v>1</v>
      </c>
      <c r="D12" s="37">
        <v>125</v>
      </c>
      <c r="E12" s="5" t="s">
        <v>30</v>
      </c>
      <c r="F12" s="5" t="s">
        <v>15</v>
      </c>
      <c r="G12" s="5" t="s">
        <v>13</v>
      </c>
      <c r="H12" s="5"/>
      <c r="I12" s="6">
        <v>3</v>
      </c>
      <c r="J12" s="27">
        <v>862.62000000000012</v>
      </c>
      <c r="K12" s="6">
        <v>0.5</v>
      </c>
      <c r="L12" s="32">
        <f t="shared" si="0"/>
        <v>431.31000000000006</v>
      </c>
      <c r="M12" s="5"/>
      <c r="N12" s="6">
        <v>0.5</v>
      </c>
      <c r="O12" s="5">
        <f t="shared" si="1"/>
        <v>0</v>
      </c>
      <c r="P12" s="48"/>
      <c r="Q12" s="25"/>
      <c r="R12" s="45"/>
    </row>
    <row r="13" spans="1:18" ht="15.75" thickBot="1" x14ac:dyDescent="0.3">
      <c r="A13">
        <v>12</v>
      </c>
      <c r="B13" s="13" t="s">
        <v>48</v>
      </c>
      <c r="C13" s="15" t="s">
        <v>1</v>
      </c>
      <c r="D13" s="38">
        <v>150</v>
      </c>
      <c r="E13" s="15" t="s">
        <v>30</v>
      </c>
      <c r="F13" s="15" t="s">
        <v>15</v>
      </c>
      <c r="G13" s="15" t="s">
        <v>13</v>
      </c>
      <c r="H13" s="15"/>
      <c r="I13" s="17">
        <v>3</v>
      </c>
      <c r="J13" s="28">
        <v>940.29099999999994</v>
      </c>
      <c r="K13" s="17">
        <v>0.5</v>
      </c>
      <c r="L13" s="33">
        <f t="shared" si="0"/>
        <v>470.14549999999997</v>
      </c>
      <c r="M13" s="15"/>
      <c r="N13" s="17">
        <v>0.5</v>
      </c>
      <c r="O13" s="15">
        <f t="shared" si="1"/>
        <v>0</v>
      </c>
      <c r="P13" s="48"/>
      <c r="Q13" s="25"/>
      <c r="R13" s="45"/>
    </row>
    <row r="14" spans="1:18" ht="15.75" thickTop="1" x14ac:dyDescent="0.25">
      <c r="A14">
        <v>13</v>
      </c>
      <c r="B14" s="10" t="s">
        <v>49</v>
      </c>
      <c r="C14" s="11" t="s">
        <v>2</v>
      </c>
      <c r="D14" s="39">
        <v>40</v>
      </c>
      <c r="E14" s="11" t="s">
        <v>25</v>
      </c>
      <c r="F14" s="11" t="s">
        <v>16</v>
      </c>
      <c r="G14" s="11" t="s">
        <v>12</v>
      </c>
      <c r="H14" s="11"/>
      <c r="I14" s="16">
        <v>3</v>
      </c>
      <c r="J14" s="29">
        <v>645.0619999999999</v>
      </c>
      <c r="K14" s="16">
        <v>0.5</v>
      </c>
      <c r="L14" s="34">
        <f t="shared" si="0"/>
        <v>322.53099999999995</v>
      </c>
      <c r="M14" s="11"/>
      <c r="N14" s="16">
        <v>0.5</v>
      </c>
      <c r="O14" s="11">
        <f t="shared" si="1"/>
        <v>0</v>
      </c>
      <c r="P14" s="48"/>
      <c r="Q14" s="25"/>
      <c r="R14" s="45"/>
    </row>
    <row r="15" spans="1:18" x14ac:dyDescent="0.25">
      <c r="A15">
        <v>14</v>
      </c>
      <c r="B15" s="9" t="s">
        <v>50</v>
      </c>
      <c r="C15" s="5" t="s">
        <v>2</v>
      </c>
      <c r="D15" s="37">
        <v>50</v>
      </c>
      <c r="E15" s="5" t="s">
        <v>25</v>
      </c>
      <c r="F15" s="5" t="s">
        <v>16</v>
      </c>
      <c r="G15" s="5" t="s">
        <v>12</v>
      </c>
      <c r="H15" s="5"/>
      <c r="I15" s="6">
        <v>3</v>
      </c>
      <c r="J15" s="27">
        <v>899.68999999999994</v>
      </c>
      <c r="K15" s="6">
        <v>0.5</v>
      </c>
      <c r="L15" s="32">
        <f t="shared" si="0"/>
        <v>449.84499999999997</v>
      </c>
      <c r="M15" s="5"/>
      <c r="N15" s="6">
        <v>0.5</v>
      </c>
      <c r="O15" s="5">
        <f t="shared" si="1"/>
        <v>0</v>
      </c>
      <c r="P15" s="48"/>
      <c r="Q15" s="25"/>
      <c r="R15" s="45"/>
    </row>
    <row r="16" spans="1:18" x14ac:dyDescent="0.25">
      <c r="A16">
        <v>15</v>
      </c>
      <c r="B16" s="9" t="s">
        <v>51</v>
      </c>
      <c r="C16" s="5" t="s">
        <v>2</v>
      </c>
      <c r="D16" s="37">
        <v>65</v>
      </c>
      <c r="E16" s="5" t="s">
        <v>25</v>
      </c>
      <c r="F16" s="5" t="s">
        <v>16</v>
      </c>
      <c r="G16" s="5" t="s">
        <v>12</v>
      </c>
      <c r="H16" s="5"/>
      <c r="I16" s="6">
        <v>3</v>
      </c>
      <c r="J16" s="27">
        <v>1103.3990000000001</v>
      </c>
      <c r="K16" s="6">
        <v>0.5</v>
      </c>
      <c r="L16" s="32">
        <f t="shared" si="0"/>
        <v>551.69950000000006</v>
      </c>
      <c r="M16" s="5"/>
      <c r="N16" s="6">
        <v>0.5</v>
      </c>
      <c r="O16" s="5">
        <f t="shared" si="1"/>
        <v>0</v>
      </c>
      <c r="P16" s="48"/>
      <c r="Q16" s="25"/>
      <c r="R16" s="45"/>
    </row>
    <row r="17" spans="1:18" x14ac:dyDescent="0.25">
      <c r="A17">
        <v>16</v>
      </c>
      <c r="B17" s="9" t="s">
        <v>52</v>
      </c>
      <c r="C17" s="5" t="s">
        <v>2</v>
      </c>
      <c r="D17" s="37">
        <v>80</v>
      </c>
      <c r="E17" s="5" t="s">
        <v>25</v>
      </c>
      <c r="F17" s="5" t="s">
        <v>16</v>
      </c>
      <c r="G17" s="5" t="s">
        <v>12</v>
      </c>
      <c r="H17" s="5"/>
      <c r="I17" s="6">
        <v>3</v>
      </c>
      <c r="J17" s="27">
        <v>1171.2909999999999</v>
      </c>
      <c r="K17" s="6">
        <v>0.5</v>
      </c>
      <c r="L17" s="32">
        <f t="shared" si="0"/>
        <v>585.64549999999997</v>
      </c>
      <c r="M17" s="5"/>
      <c r="N17" s="6">
        <v>0.5</v>
      </c>
      <c r="O17" s="5">
        <f t="shared" si="1"/>
        <v>0</v>
      </c>
      <c r="P17" s="48"/>
      <c r="Q17" s="25"/>
      <c r="R17" s="45"/>
    </row>
    <row r="18" spans="1:18" x14ac:dyDescent="0.25">
      <c r="A18">
        <v>17</v>
      </c>
      <c r="B18" s="9" t="s">
        <v>53</v>
      </c>
      <c r="C18" s="5" t="s">
        <v>2</v>
      </c>
      <c r="D18" s="37">
        <v>100</v>
      </c>
      <c r="E18" s="5" t="s">
        <v>25</v>
      </c>
      <c r="F18" s="5" t="s">
        <v>16</v>
      </c>
      <c r="G18" s="5" t="s">
        <v>12</v>
      </c>
      <c r="H18" s="5"/>
      <c r="I18" s="6">
        <v>3</v>
      </c>
      <c r="J18" s="27">
        <v>1391.973</v>
      </c>
      <c r="K18" s="6">
        <v>0.5</v>
      </c>
      <c r="L18" s="32">
        <f t="shared" si="0"/>
        <v>695.98649999999998</v>
      </c>
      <c r="M18" s="5"/>
      <c r="N18" s="6">
        <v>0.5</v>
      </c>
      <c r="O18" s="5">
        <f t="shared" si="1"/>
        <v>0</v>
      </c>
      <c r="P18" s="48"/>
      <c r="Q18" s="25"/>
      <c r="R18" s="45"/>
    </row>
    <row r="19" spans="1:18" x14ac:dyDescent="0.25">
      <c r="A19">
        <v>18</v>
      </c>
      <c r="B19" s="9" t="s">
        <v>54</v>
      </c>
      <c r="C19" s="5" t="s">
        <v>2</v>
      </c>
      <c r="D19" s="37">
        <v>150</v>
      </c>
      <c r="E19" s="5" t="s">
        <v>25</v>
      </c>
      <c r="F19" s="5" t="s">
        <v>16</v>
      </c>
      <c r="G19" s="5" t="s">
        <v>12</v>
      </c>
      <c r="H19" s="5"/>
      <c r="I19" s="6">
        <v>4</v>
      </c>
      <c r="J19" s="27">
        <v>1867.2829999999999</v>
      </c>
      <c r="K19" s="6">
        <v>0.5</v>
      </c>
      <c r="L19" s="32">
        <f t="shared" si="0"/>
        <v>933.64149999999995</v>
      </c>
      <c r="M19" s="5"/>
      <c r="N19" s="6">
        <v>0.5</v>
      </c>
      <c r="O19" s="5">
        <f t="shared" si="1"/>
        <v>0</v>
      </c>
      <c r="P19" s="48"/>
      <c r="Q19" s="25"/>
      <c r="R19" s="45"/>
    </row>
    <row r="20" spans="1:18" x14ac:dyDescent="0.25">
      <c r="A20">
        <v>19</v>
      </c>
      <c r="B20" s="9" t="s">
        <v>55</v>
      </c>
      <c r="C20" s="5" t="s">
        <v>2</v>
      </c>
      <c r="D20" s="37">
        <v>200</v>
      </c>
      <c r="E20" s="5" t="s">
        <v>25</v>
      </c>
      <c r="F20" s="5" t="s">
        <v>16</v>
      </c>
      <c r="G20" s="5" t="s">
        <v>12</v>
      </c>
      <c r="H20" s="5"/>
      <c r="I20" s="6">
        <v>4</v>
      </c>
      <c r="J20" s="27">
        <v>2359.5659999999998</v>
      </c>
      <c r="K20" s="6">
        <v>0.5</v>
      </c>
      <c r="L20" s="32">
        <f t="shared" si="0"/>
        <v>1179.7829999999999</v>
      </c>
      <c r="M20" s="5"/>
      <c r="N20" s="6">
        <v>0.5</v>
      </c>
      <c r="O20" s="5">
        <f t="shared" si="1"/>
        <v>0</v>
      </c>
      <c r="P20" s="48"/>
      <c r="Q20" s="25"/>
      <c r="R20" s="45"/>
    </row>
    <row r="21" spans="1:18" ht="15.75" thickBot="1" x14ac:dyDescent="0.3">
      <c r="A21">
        <v>20</v>
      </c>
      <c r="B21" s="13" t="s">
        <v>56</v>
      </c>
      <c r="C21" s="15" t="s">
        <v>2</v>
      </c>
      <c r="D21" s="38"/>
      <c r="E21" s="15" t="s">
        <v>17</v>
      </c>
      <c r="F21" s="15" t="s">
        <v>16</v>
      </c>
      <c r="G21" s="15" t="s">
        <v>13</v>
      </c>
      <c r="H21" s="15" t="s">
        <v>33</v>
      </c>
      <c r="I21" s="17">
        <v>2</v>
      </c>
      <c r="J21" s="28">
        <v>95.061999999999998</v>
      </c>
      <c r="K21" s="17">
        <v>0.5</v>
      </c>
      <c r="L21" s="33">
        <f t="shared" si="0"/>
        <v>47.530999999999999</v>
      </c>
      <c r="M21" s="14"/>
      <c r="N21" s="17">
        <v>0.5</v>
      </c>
      <c r="O21" s="15">
        <f t="shared" si="1"/>
        <v>0</v>
      </c>
      <c r="P21" s="48"/>
      <c r="Q21" s="25"/>
      <c r="R21" s="45"/>
    </row>
    <row r="22" spans="1:18" ht="15.75" thickTop="1" x14ac:dyDescent="0.25">
      <c r="A22">
        <v>21</v>
      </c>
      <c r="B22" s="10" t="s">
        <v>57</v>
      </c>
      <c r="C22" s="11" t="s">
        <v>4</v>
      </c>
      <c r="D22" s="39">
        <v>50</v>
      </c>
      <c r="E22" s="11" t="s">
        <v>25</v>
      </c>
      <c r="F22" s="11" t="s">
        <v>3</v>
      </c>
      <c r="G22" s="11" t="s">
        <v>12</v>
      </c>
      <c r="H22" s="35" t="s">
        <v>32</v>
      </c>
      <c r="I22" s="16">
        <v>4</v>
      </c>
      <c r="J22" s="29">
        <v>2775.223</v>
      </c>
      <c r="K22" s="16">
        <v>0.5</v>
      </c>
      <c r="L22" s="34">
        <f t="shared" si="0"/>
        <v>1387.6115</v>
      </c>
      <c r="M22" s="12"/>
      <c r="N22" s="16">
        <v>0.5</v>
      </c>
      <c r="O22" s="11">
        <f t="shared" si="1"/>
        <v>0</v>
      </c>
      <c r="P22" s="48"/>
      <c r="Q22" s="25"/>
      <c r="R22" s="45"/>
    </row>
    <row r="23" spans="1:18" x14ac:dyDescent="0.25">
      <c r="A23">
        <v>22</v>
      </c>
      <c r="B23" s="9" t="s">
        <v>58</v>
      </c>
      <c r="C23" s="5" t="s">
        <v>4</v>
      </c>
      <c r="D23" s="37">
        <v>65</v>
      </c>
      <c r="E23" s="5" t="s">
        <v>25</v>
      </c>
      <c r="F23" s="5" t="s">
        <v>3</v>
      </c>
      <c r="G23" s="5" t="s">
        <v>12</v>
      </c>
      <c r="H23" s="7" t="s">
        <v>32</v>
      </c>
      <c r="I23" s="6">
        <v>4</v>
      </c>
      <c r="J23" s="27">
        <v>2783.9900000000002</v>
      </c>
      <c r="K23" s="6">
        <v>0.5</v>
      </c>
      <c r="L23" s="32">
        <f t="shared" si="0"/>
        <v>1391.9950000000001</v>
      </c>
      <c r="M23" s="4"/>
      <c r="N23" s="6">
        <v>0.5</v>
      </c>
      <c r="O23" s="5">
        <f t="shared" si="1"/>
        <v>0</v>
      </c>
      <c r="P23" s="48"/>
      <c r="Q23" s="25"/>
      <c r="R23" s="45"/>
    </row>
    <row r="24" spans="1:18" x14ac:dyDescent="0.25">
      <c r="A24">
        <v>23</v>
      </c>
      <c r="B24" s="9" t="s">
        <v>59</v>
      </c>
      <c r="C24" s="5" t="s">
        <v>4</v>
      </c>
      <c r="D24" s="37">
        <v>80</v>
      </c>
      <c r="E24" s="5" t="s">
        <v>25</v>
      </c>
      <c r="F24" s="5" t="s">
        <v>3</v>
      </c>
      <c r="G24" s="5" t="s">
        <v>12</v>
      </c>
      <c r="H24" s="7" t="s">
        <v>32</v>
      </c>
      <c r="I24" s="6">
        <v>4</v>
      </c>
      <c r="J24" s="27">
        <v>2792.009</v>
      </c>
      <c r="K24" s="6">
        <v>0.5</v>
      </c>
      <c r="L24" s="32">
        <f t="shared" si="0"/>
        <v>1396.0045</v>
      </c>
      <c r="M24" s="4"/>
      <c r="N24" s="6">
        <v>0.5</v>
      </c>
      <c r="O24" s="5">
        <f t="shared" si="1"/>
        <v>0</v>
      </c>
      <c r="P24" s="48"/>
      <c r="Q24" s="25"/>
      <c r="R24" s="45"/>
    </row>
    <row r="25" spans="1:18" x14ac:dyDescent="0.25">
      <c r="A25">
        <v>24</v>
      </c>
      <c r="B25" s="9" t="s">
        <v>60</v>
      </c>
      <c r="C25" s="5" t="s">
        <v>4</v>
      </c>
      <c r="D25" s="37">
        <v>100</v>
      </c>
      <c r="E25" s="5" t="s">
        <v>25</v>
      </c>
      <c r="F25" s="5" t="s">
        <v>3</v>
      </c>
      <c r="G25" s="5" t="s">
        <v>12</v>
      </c>
      <c r="H25" s="7" t="s">
        <v>32</v>
      </c>
      <c r="I25" s="6">
        <v>4</v>
      </c>
      <c r="J25" s="27">
        <v>2828.5070000000001</v>
      </c>
      <c r="K25" s="6">
        <v>0.5</v>
      </c>
      <c r="L25" s="32">
        <f t="shared" si="0"/>
        <v>1414.2535</v>
      </c>
      <c r="M25" s="4"/>
      <c r="N25" s="6">
        <v>0.5</v>
      </c>
      <c r="O25" s="5">
        <f t="shared" si="1"/>
        <v>0</v>
      </c>
      <c r="P25" s="48"/>
      <c r="Q25" s="25"/>
      <c r="R25" s="45"/>
    </row>
    <row r="26" spans="1:18" x14ac:dyDescent="0.25">
      <c r="A26">
        <v>25</v>
      </c>
      <c r="B26" s="9" t="s">
        <v>61</v>
      </c>
      <c r="C26" s="5" t="s">
        <v>4</v>
      </c>
      <c r="D26" s="37">
        <v>150</v>
      </c>
      <c r="E26" s="5" t="s">
        <v>25</v>
      </c>
      <c r="F26" s="5" t="s">
        <v>3</v>
      </c>
      <c r="G26" s="5" t="s">
        <v>12</v>
      </c>
      <c r="H26" s="7" t="s">
        <v>32</v>
      </c>
      <c r="I26" s="6">
        <v>4</v>
      </c>
      <c r="J26" s="27">
        <v>3119.7539999999999</v>
      </c>
      <c r="K26" s="6">
        <v>0.5</v>
      </c>
      <c r="L26" s="32">
        <f t="shared" si="0"/>
        <v>1559.877</v>
      </c>
      <c r="M26" s="4"/>
      <c r="N26" s="6">
        <v>0.5</v>
      </c>
      <c r="O26" s="5">
        <f t="shared" si="1"/>
        <v>0</v>
      </c>
      <c r="P26" s="48"/>
      <c r="Q26" s="25"/>
      <c r="R26" s="45"/>
    </row>
    <row r="27" spans="1:18" x14ac:dyDescent="0.25">
      <c r="A27">
        <v>26</v>
      </c>
      <c r="B27" s="9" t="s">
        <v>62</v>
      </c>
      <c r="C27" s="5" t="s">
        <v>4</v>
      </c>
      <c r="D27" s="37">
        <v>200</v>
      </c>
      <c r="E27" s="5" t="s">
        <v>25</v>
      </c>
      <c r="F27" s="5" t="s">
        <v>3</v>
      </c>
      <c r="G27" s="5" t="s">
        <v>12</v>
      </c>
      <c r="H27" s="7" t="s">
        <v>32</v>
      </c>
      <c r="I27" s="6">
        <v>4</v>
      </c>
      <c r="J27" s="27">
        <v>3354.0650000000001</v>
      </c>
      <c r="K27" s="6">
        <v>0.5</v>
      </c>
      <c r="L27" s="32">
        <f t="shared" si="0"/>
        <v>1677.0325</v>
      </c>
      <c r="M27" s="4"/>
      <c r="N27" s="6">
        <v>0.5</v>
      </c>
      <c r="O27" s="5">
        <f t="shared" si="1"/>
        <v>0</v>
      </c>
      <c r="P27" s="48"/>
      <c r="Q27" s="25"/>
      <c r="R27" s="45"/>
    </row>
    <row r="28" spans="1:18" x14ac:dyDescent="0.25">
      <c r="A28">
        <v>27</v>
      </c>
      <c r="B28" s="9" t="s">
        <v>63</v>
      </c>
      <c r="C28" s="5" t="s">
        <v>4</v>
      </c>
      <c r="D28" s="37">
        <v>250</v>
      </c>
      <c r="E28" s="5" t="s">
        <v>25</v>
      </c>
      <c r="F28" s="5" t="s">
        <v>3</v>
      </c>
      <c r="G28" s="5" t="s">
        <v>12</v>
      </c>
      <c r="H28" s="7" t="s">
        <v>32</v>
      </c>
      <c r="I28" s="6">
        <v>6</v>
      </c>
      <c r="J28" s="27">
        <v>3707.3520000000003</v>
      </c>
      <c r="K28" s="6">
        <v>0.5</v>
      </c>
      <c r="L28" s="32">
        <f t="shared" si="0"/>
        <v>1853.6760000000002</v>
      </c>
      <c r="M28" s="4"/>
      <c r="N28" s="6">
        <v>0.5</v>
      </c>
      <c r="O28" s="5">
        <f t="shared" si="1"/>
        <v>0</v>
      </c>
      <c r="P28" s="48"/>
      <c r="Q28" s="25"/>
      <c r="R28" s="45"/>
    </row>
    <row r="29" spans="1:18" x14ac:dyDescent="0.25">
      <c r="A29">
        <v>28</v>
      </c>
      <c r="B29" s="9" t="s">
        <v>64</v>
      </c>
      <c r="C29" s="5" t="s">
        <v>4</v>
      </c>
      <c r="D29" s="37">
        <v>300</v>
      </c>
      <c r="E29" s="5" t="s">
        <v>25</v>
      </c>
      <c r="F29" s="5" t="s">
        <v>3</v>
      </c>
      <c r="G29" s="5" t="s">
        <v>12</v>
      </c>
      <c r="H29" s="7" t="s">
        <v>32</v>
      </c>
      <c r="I29" s="6">
        <v>6</v>
      </c>
      <c r="J29" s="27">
        <v>4562.1180000000004</v>
      </c>
      <c r="K29" s="6">
        <v>0.5</v>
      </c>
      <c r="L29" s="32">
        <f t="shared" si="0"/>
        <v>2281.0590000000002</v>
      </c>
      <c r="M29" s="4"/>
      <c r="N29" s="6">
        <v>0.5</v>
      </c>
      <c r="O29" s="5">
        <f t="shared" si="1"/>
        <v>0</v>
      </c>
      <c r="P29" s="48"/>
      <c r="Q29" s="25"/>
      <c r="R29" s="45"/>
    </row>
    <row r="30" spans="1:18" x14ac:dyDescent="0.25">
      <c r="A30">
        <v>29</v>
      </c>
      <c r="B30" s="9" t="s">
        <v>65</v>
      </c>
      <c r="C30" s="5" t="s">
        <v>4</v>
      </c>
      <c r="D30" s="37">
        <v>350</v>
      </c>
      <c r="E30" s="5" t="s">
        <v>25</v>
      </c>
      <c r="F30" s="5" t="s">
        <v>3</v>
      </c>
      <c r="G30" s="5" t="s">
        <v>12</v>
      </c>
      <c r="H30" s="7" t="s">
        <v>32</v>
      </c>
      <c r="I30" s="6">
        <v>6</v>
      </c>
      <c r="J30" s="27">
        <v>6251.19</v>
      </c>
      <c r="K30" s="6">
        <v>0.5</v>
      </c>
      <c r="L30" s="32">
        <f t="shared" si="0"/>
        <v>3125.5949999999998</v>
      </c>
      <c r="M30" s="4"/>
      <c r="N30" s="6">
        <v>0.5</v>
      </c>
      <c r="O30" s="5">
        <f t="shared" si="1"/>
        <v>0</v>
      </c>
      <c r="P30" s="48"/>
      <c r="Q30" s="25"/>
      <c r="R30" s="45"/>
    </row>
    <row r="31" spans="1:18" x14ac:dyDescent="0.25">
      <c r="A31">
        <v>30</v>
      </c>
      <c r="B31" s="9" t="s">
        <v>66</v>
      </c>
      <c r="C31" s="5" t="s">
        <v>4</v>
      </c>
      <c r="D31" s="37">
        <v>400</v>
      </c>
      <c r="E31" s="5" t="s">
        <v>25</v>
      </c>
      <c r="F31" s="5" t="s">
        <v>3</v>
      </c>
      <c r="G31" s="5" t="s">
        <v>12</v>
      </c>
      <c r="H31" s="7" t="s">
        <v>32</v>
      </c>
      <c r="I31" s="6">
        <v>6</v>
      </c>
      <c r="J31" s="27">
        <v>7440.9939999999997</v>
      </c>
      <c r="K31" s="6">
        <v>0.5</v>
      </c>
      <c r="L31" s="32">
        <f t="shared" si="0"/>
        <v>3720.4969999999998</v>
      </c>
      <c r="M31" s="4"/>
      <c r="N31" s="6">
        <v>0.5</v>
      </c>
      <c r="O31" s="5">
        <f t="shared" si="1"/>
        <v>0</v>
      </c>
      <c r="P31" s="48"/>
      <c r="Q31" s="25"/>
      <c r="R31" s="45"/>
    </row>
    <row r="32" spans="1:18" x14ac:dyDescent="0.25">
      <c r="A32">
        <v>31</v>
      </c>
      <c r="B32" s="9" t="s">
        <v>67</v>
      </c>
      <c r="C32" s="5" t="s">
        <v>4</v>
      </c>
      <c r="D32" s="37">
        <v>500</v>
      </c>
      <c r="E32" s="5" t="s">
        <v>25</v>
      </c>
      <c r="F32" s="5" t="s">
        <v>3</v>
      </c>
      <c r="G32" s="5" t="s">
        <v>12</v>
      </c>
      <c r="H32" s="7" t="s">
        <v>32</v>
      </c>
      <c r="I32" s="6">
        <v>6</v>
      </c>
      <c r="J32" s="27">
        <v>9633.723</v>
      </c>
      <c r="K32" s="6">
        <v>0.5</v>
      </c>
      <c r="L32" s="32">
        <f t="shared" si="0"/>
        <v>4816.8615</v>
      </c>
      <c r="M32" s="4"/>
      <c r="N32" s="6">
        <v>0.5</v>
      </c>
      <c r="O32" s="5">
        <f t="shared" si="1"/>
        <v>0</v>
      </c>
      <c r="P32" s="48"/>
      <c r="Q32" s="25"/>
      <c r="R32" s="45"/>
    </row>
    <row r="33" spans="1:18" x14ac:dyDescent="0.25">
      <c r="A33">
        <v>32</v>
      </c>
      <c r="B33" s="9" t="s">
        <v>68</v>
      </c>
      <c r="C33" s="5" t="s">
        <v>4</v>
      </c>
      <c r="D33" s="37">
        <v>600</v>
      </c>
      <c r="E33" s="5" t="s">
        <v>25</v>
      </c>
      <c r="F33" s="5" t="s">
        <v>3</v>
      </c>
      <c r="G33" s="5" t="s">
        <v>12</v>
      </c>
      <c r="H33" s="7" t="s">
        <v>32</v>
      </c>
      <c r="I33" s="6">
        <v>6</v>
      </c>
      <c r="J33" s="27">
        <v>11155.65</v>
      </c>
      <c r="K33" s="6">
        <v>0.5</v>
      </c>
      <c r="L33" s="32">
        <f t="shared" si="0"/>
        <v>5577.8249999999998</v>
      </c>
      <c r="M33" s="4"/>
      <c r="N33" s="6">
        <v>0.5</v>
      </c>
      <c r="O33" s="5">
        <f t="shared" si="1"/>
        <v>0</v>
      </c>
      <c r="P33" s="48"/>
      <c r="Q33" s="25"/>
      <c r="R33" s="45"/>
    </row>
    <row r="34" spans="1:18" x14ac:dyDescent="0.25">
      <c r="A34">
        <v>33</v>
      </c>
      <c r="B34" s="9" t="s">
        <v>69</v>
      </c>
      <c r="C34" s="20" t="s">
        <v>4</v>
      </c>
      <c r="D34" s="40">
        <v>700</v>
      </c>
      <c r="E34" s="20" t="s">
        <v>25</v>
      </c>
      <c r="F34" s="20" t="s">
        <v>3</v>
      </c>
      <c r="G34" s="20" t="s">
        <v>12</v>
      </c>
      <c r="H34" s="22" t="s">
        <v>32</v>
      </c>
      <c r="I34" s="21">
        <v>6</v>
      </c>
      <c r="J34" s="30">
        <v>13007.5</v>
      </c>
      <c r="K34" s="21">
        <v>0.5</v>
      </c>
      <c r="L34" s="32">
        <f t="shared" ref="L34:L65" si="2">J34*K34</f>
        <v>6503.75</v>
      </c>
      <c r="M34" s="23"/>
      <c r="N34" s="21">
        <v>0.5</v>
      </c>
      <c r="O34" s="20">
        <f t="shared" ref="O34:O65" si="3">M34*K34</f>
        <v>0</v>
      </c>
      <c r="P34" s="48"/>
      <c r="Q34" s="25"/>
      <c r="R34" s="45"/>
    </row>
    <row r="35" spans="1:18" x14ac:dyDescent="0.25">
      <c r="A35">
        <v>34</v>
      </c>
      <c r="B35" s="9" t="s">
        <v>70</v>
      </c>
      <c r="C35" s="20" t="s">
        <v>4</v>
      </c>
      <c r="D35" s="40">
        <v>800</v>
      </c>
      <c r="E35" s="20" t="s">
        <v>25</v>
      </c>
      <c r="F35" s="20" t="s">
        <v>3</v>
      </c>
      <c r="G35" s="20" t="s">
        <v>12</v>
      </c>
      <c r="H35" s="22" t="s">
        <v>32</v>
      </c>
      <c r="I35" s="21">
        <v>6</v>
      </c>
      <c r="J35" s="30">
        <v>15086.367999999999</v>
      </c>
      <c r="K35" s="21">
        <v>0.5</v>
      </c>
      <c r="L35" s="32">
        <f t="shared" si="2"/>
        <v>7543.1839999999993</v>
      </c>
      <c r="M35" s="23"/>
      <c r="N35" s="21">
        <v>0.5</v>
      </c>
      <c r="O35" s="20">
        <f t="shared" si="3"/>
        <v>0</v>
      </c>
      <c r="P35" s="48"/>
      <c r="Q35" s="25"/>
      <c r="R35" s="45"/>
    </row>
    <row r="36" spans="1:18" x14ac:dyDescent="0.25">
      <c r="A36">
        <v>35</v>
      </c>
      <c r="B36" s="9" t="s">
        <v>71</v>
      </c>
      <c r="C36" s="20" t="s">
        <v>4</v>
      </c>
      <c r="D36" s="40">
        <v>900</v>
      </c>
      <c r="E36" s="20" t="s">
        <v>25</v>
      </c>
      <c r="F36" s="20" t="s">
        <v>3</v>
      </c>
      <c r="G36" s="20" t="s">
        <v>12</v>
      </c>
      <c r="H36" s="22" t="s">
        <v>32</v>
      </c>
      <c r="I36" s="21">
        <v>6</v>
      </c>
      <c r="J36" s="30">
        <v>19533.150999999998</v>
      </c>
      <c r="K36" s="21">
        <v>0.5</v>
      </c>
      <c r="L36" s="32">
        <f t="shared" si="2"/>
        <v>9766.575499999999</v>
      </c>
      <c r="M36" s="23"/>
      <c r="N36" s="21">
        <v>0.5</v>
      </c>
      <c r="O36" s="20">
        <f t="shared" si="3"/>
        <v>0</v>
      </c>
      <c r="P36" s="48"/>
      <c r="Q36" s="25"/>
      <c r="R36" s="45"/>
    </row>
    <row r="37" spans="1:18" x14ac:dyDescent="0.25">
      <c r="A37">
        <v>36</v>
      </c>
      <c r="B37" s="9" t="s">
        <v>72</v>
      </c>
      <c r="C37" s="20" t="s">
        <v>4</v>
      </c>
      <c r="D37" s="40">
        <v>1000</v>
      </c>
      <c r="E37" s="20" t="s">
        <v>25</v>
      </c>
      <c r="F37" s="20" t="s">
        <v>3</v>
      </c>
      <c r="G37" s="20" t="s">
        <v>12</v>
      </c>
      <c r="H37" s="22" t="s">
        <v>32</v>
      </c>
      <c r="I37" s="21">
        <v>6</v>
      </c>
      <c r="J37" s="30">
        <v>21739.025000000001</v>
      </c>
      <c r="K37" s="21">
        <v>0.5</v>
      </c>
      <c r="L37" s="32">
        <f t="shared" si="2"/>
        <v>10869.512500000001</v>
      </c>
      <c r="M37" s="23"/>
      <c r="N37" s="21">
        <v>0.5</v>
      </c>
      <c r="O37" s="20">
        <f t="shared" si="3"/>
        <v>0</v>
      </c>
      <c r="P37" s="48"/>
      <c r="Q37" s="25"/>
      <c r="R37" s="45"/>
    </row>
    <row r="38" spans="1:18" x14ac:dyDescent="0.25">
      <c r="A38">
        <v>37</v>
      </c>
      <c r="B38" s="9" t="s">
        <v>95</v>
      </c>
      <c r="C38" s="36" t="s">
        <v>11</v>
      </c>
      <c r="D38" s="37"/>
      <c r="E38" s="5" t="s">
        <v>18</v>
      </c>
      <c r="F38" s="5" t="s">
        <v>3</v>
      </c>
      <c r="G38" s="5" t="s">
        <v>13</v>
      </c>
      <c r="H38" s="7" t="s">
        <v>96</v>
      </c>
      <c r="I38" s="6">
        <v>2</v>
      </c>
      <c r="J38" s="27">
        <v>1130.6790000000001</v>
      </c>
      <c r="K38" s="6">
        <v>0.5</v>
      </c>
      <c r="L38" s="32">
        <f t="shared" si="2"/>
        <v>565.33950000000004</v>
      </c>
      <c r="M38" s="5"/>
      <c r="N38" s="6">
        <v>0.5</v>
      </c>
      <c r="O38" s="5">
        <f t="shared" si="3"/>
        <v>0</v>
      </c>
      <c r="P38" s="48"/>
      <c r="Q38" s="25"/>
      <c r="R38" s="45"/>
    </row>
    <row r="39" spans="1:18" x14ac:dyDescent="0.25">
      <c r="A39">
        <v>38</v>
      </c>
      <c r="B39" s="9" t="s">
        <v>73</v>
      </c>
      <c r="C39" s="5" t="s">
        <v>4</v>
      </c>
      <c r="D39" s="37"/>
      <c r="E39" s="5" t="s">
        <v>18</v>
      </c>
      <c r="F39" s="5" t="s">
        <v>3</v>
      </c>
      <c r="G39" s="5" t="s">
        <v>13</v>
      </c>
      <c r="H39" s="7" t="s">
        <v>34</v>
      </c>
      <c r="I39" s="6">
        <v>2</v>
      </c>
      <c r="J39" s="27">
        <v>2221.384</v>
      </c>
      <c r="K39" s="6">
        <v>0.5</v>
      </c>
      <c r="L39" s="32">
        <f t="shared" si="2"/>
        <v>1110.692</v>
      </c>
      <c r="M39" s="5"/>
      <c r="N39" s="6">
        <v>0.5</v>
      </c>
      <c r="O39" s="5">
        <f t="shared" si="3"/>
        <v>0</v>
      </c>
      <c r="P39" s="48"/>
      <c r="Q39" s="25"/>
      <c r="R39" s="45"/>
    </row>
    <row r="40" spans="1:18" x14ac:dyDescent="0.25">
      <c r="A40">
        <v>39</v>
      </c>
      <c r="B40" s="9" t="s">
        <v>74</v>
      </c>
      <c r="C40" s="5" t="s">
        <v>4</v>
      </c>
      <c r="D40" s="37"/>
      <c r="E40" s="5" t="s">
        <v>18</v>
      </c>
      <c r="F40" s="5" t="s">
        <v>3</v>
      </c>
      <c r="G40" s="5" t="s">
        <v>13</v>
      </c>
      <c r="H40" s="7" t="s">
        <v>35</v>
      </c>
      <c r="I40" s="6">
        <v>2</v>
      </c>
      <c r="J40" s="27">
        <v>503.15100000000001</v>
      </c>
      <c r="K40" s="6">
        <v>0.5</v>
      </c>
      <c r="L40" s="32">
        <f t="shared" si="2"/>
        <v>251.57550000000001</v>
      </c>
      <c r="M40" s="5"/>
      <c r="N40" s="6">
        <v>0.5</v>
      </c>
      <c r="O40" s="5">
        <f t="shared" si="3"/>
        <v>0</v>
      </c>
      <c r="P40" s="48"/>
      <c r="Q40" s="25"/>
      <c r="R40" s="45"/>
    </row>
    <row r="41" spans="1:18" x14ac:dyDescent="0.25">
      <c r="A41">
        <v>40</v>
      </c>
      <c r="B41" s="9" t="s">
        <v>75</v>
      </c>
      <c r="C41" s="5" t="s">
        <v>4</v>
      </c>
      <c r="D41" s="37"/>
      <c r="E41" s="5" t="s">
        <v>19</v>
      </c>
      <c r="F41" s="5" t="s">
        <v>3</v>
      </c>
      <c r="G41" s="5" t="s">
        <v>13</v>
      </c>
      <c r="H41" s="7" t="s">
        <v>36</v>
      </c>
      <c r="I41" s="6">
        <v>2</v>
      </c>
      <c r="J41" s="27">
        <v>297.06600000000003</v>
      </c>
      <c r="K41" s="6">
        <v>0.5</v>
      </c>
      <c r="L41" s="32">
        <f t="shared" si="2"/>
        <v>148.53300000000002</v>
      </c>
      <c r="M41" s="5"/>
      <c r="N41" s="6">
        <v>0.5</v>
      </c>
      <c r="O41" s="5">
        <f t="shared" si="3"/>
        <v>0</v>
      </c>
      <c r="P41" s="48"/>
      <c r="Q41" s="25"/>
      <c r="R41" s="45"/>
    </row>
    <row r="42" spans="1:18" x14ac:dyDescent="0.25">
      <c r="A42">
        <v>41</v>
      </c>
      <c r="B42" s="9" t="s">
        <v>76</v>
      </c>
      <c r="C42" s="5" t="s">
        <v>4</v>
      </c>
      <c r="D42" s="37"/>
      <c r="E42" s="5" t="s">
        <v>19</v>
      </c>
      <c r="F42" s="5" t="s">
        <v>3</v>
      </c>
      <c r="G42" s="5" t="s">
        <v>13</v>
      </c>
      <c r="H42" s="7" t="s">
        <v>21</v>
      </c>
      <c r="I42" s="6">
        <v>2</v>
      </c>
      <c r="J42" s="27">
        <v>44.131999999999998</v>
      </c>
      <c r="K42" s="6">
        <v>0.5</v>
      </c>
      <c r="L42" s="32">
        <f t="shared" si="2"/>
        <v>22.065999999999999</v>
      </c>
      <c r="M42" s="5"/>
      <c r="N42" s="6">
        <v>0.5</v>
      </c>
      <c r="O42" s="5">
        <f t="shared" si="3"/>
        <v>0</v>
      </c>
      <c r="P42" s="48"/>
      <c r="Q42" s="25"/>
      <c r="R42" s="45"/>
    </row>
    <row r="43" spans="1:18" ht="15.75" thickBot="1" x14ac:dyDescent="0.3">
      <c r="A43">
        <v>42</v>
      </c>
      <c r="B43" s="9" t="s">
        <v>77</v>
      </c>
      <c r="C43" s="15" t="s">
        <v>4</v>
      </c>
      <c r="D43" s="38"/>
      <c r="E43" s="15" t="s">
        <v>19</v>
      </c>
      <c r="F43" s="15" t="s">
        <v>3</v>
      </c>
      <c r="G43" s="15" t="s">
        <v>13</v>
      </c>
      <c r="H43" s="18" t="s">
        <v>20</v>
      </c>
      <c r="I43" s="17">
        <v>2</v>
      </c>
      <c r="J43" s="28">
        <v>135.80599999999998</v>
      </c>
      <c r="K43" s="17">
        <v>0.5</v>
      </c>
      <c r="L43" s="33">
        <f t="shared" si="2"/>
        <v>67.902999999999992</v>
      </c>
      <c r="M43" s="15"/>
      <c r="N43" s="17">
        <v>0.5</v>
      </c>
      <c r="O43" s="15">
        <f t="shared" si="3"/>
        <v>0</v>
      </c>
      <c r="P43" s="48"/>
      <c r="Q43" s="25"/>
      <c r="R43" s="45"/>
    </row>
    <row r="44" spans="1:18" ht="15.75" thickTop="1" x14ac:dyDescent="0.25">
      <c r="A44">
        <v>43</v>
      </c>
      <c r="B44" s="9" t="s">
        <v>78</v>
      </c>
      <c r="C44" s="11" t="s">
        <v>6</v>
      </c>
      <c r="D44" s="10"/>
      <c r="E44" s="11" t="s">
        <v>23</v>
      </c>
      <c r="F44" s="11" t="s">
        <v>9</v>
      </c>
      <c r="G44" s="20" t="s">
        <v>12</v>
      </c>
      <c r="H44" s="11"/>
      <c r="I44" s="16">
        <v>2</v>
      </c>
      <c r="J44" s="29">
        <v>1176.384</v>
      </c>
      <c r="K44" s="16">
        <v>1</v>
      </c>
      <c r="L44" s="34">
        <f t="shared" si="2"/>
        <v>1176.384</v>
      </c>
      <c r="M44" s="12"/>
      <c r="N44" s="16">
        <v>1</v>
      </c>
      <c r="O44" s="11">
        <f t="shared" si="3"/>
        <v>0</v>
      </c>
      <c r="P44" s="48"/>
      <c r="Q44" s="25"/>
      <c r="R44" s="45"/>
    </row>
    <row r="45" spans="1:18" x14ac:dyDescent="0.25">
      <c r="A45">
        <v>44</v>
      </c>
      <c r="B45" s="9" t="s">
        <v>81</v>
      </c>
      <c r="C45" s="5" t="s">
        <v>7</v>
      </c>
      <c r="D45" s="9"/>
      <c r="E45" s="5" t="s">
        <v>23</v>
      </c>
      <c r="F45" s="5" t="s">
        <v>9</v>
      </c>
      <c r="G45" s="20" t="s">
        <v>12</v>
      </c>
      <c r="H45" s="5"/>
      <c r="I45" s="6">
        <v>2</v>
      </c>
      <c r="J45" s="27">
        <v>1337.3140000000001</v>
      </c>
      <c r="K45" s="6">
        <v>1</v>
      </c>
      <c r="L45" s="32">
        <f t="shared" si="2"/>
        <v>1337.3140000000001</v>
      </c>
      <c r="M45" s="4"/>
      <c r="N45" s="6">
        <v>1</v>
      </c>
      <c r="O45" s="5">
        <f t="shared" si="3"/>
        <v>0</v>
      </c>
      <c r="P45" s="48"/>
      <c r="Q45" s="25"/>
      <c r="R45" s="45"/>
    </row>
    <row r="46" spans="1:18" x14ac:dyDescent="0.25">
      <c r="A46">
        <v>45</v>
      </c>
      <c r="B46" s="9" t="s">
        <v>82</v>
      </c>
      <c r="C46" s="5" t="s">
        <v>8</v>
      </c>
      <c r="D46" s="9"/>
      <c r="E46" s="5" t="s">
        <v>23</v>
      </c>
      <c r="F46" s="5" t="s">
        <v>9</v>
      </c>
      <c r="G46" s="20" t="s">
        <v>12</v>
      </c>
      <c r="H46" s="5"/>
      <c r="I46" s="6">
        <v>2</v>
      </c>
      <c r="J46" s="27">
        <v>834.16300000000001</v>
      </c>
      <c r="K46" s="6">
        <v>3</v>
      </c>
      <c r="L46" s="32">
        <f t="shared" si="2"/>
        <v>2502.489</v>
      </c>
      <c r="M46" s="4"/>
      <c r="N46" s="6">
        <v>3</v>
      </c>
      <c r="O46" s="5">
        <f t="shared" si="3"/>
        <v>0</v>
      </c>
      <c r="P46" s="48"/>
      <c r="Q46" s="25"/>
      <c r="R46" s="45"/>
    </row>
    <row r="47" spans="1:18" x14ac:dyDescent="0.25">
      <c r="A47">
        <v>46</v>
      </c>
      <c r="B47" s="9" t="s">
        <v>83</v>
      </c>
      <c r="C47" s="5" t="s">
        <v>5</v>
      </c>
      <c r="D47" s="9"/>
      <c r="E47" s="5" t="s">
        <v>23</v>
      </c>
      <c r="F47" s="5" t="s">
        <v>10</v>
      </c>
      <c r="G47" s="20" t="s">
        <v>12</v>
      </c>
      <c r="H47" s="5"/>
      <c r="I47" s="6">
        <v>2</v>
      </c>
      <c r="J47" s="27">
        <v>669.46</v>
      </c>
      <c r="K47" s="6">
        <v>5</v>
      </c>
      <c r="L47" s="32">
        <f t="shared" si="2"/>
        <v>3347.3</v>
      </c>
      <c r="M47" s="4"/>
      <c r="N47" s="6">
        <v>5</v>
      </c>
      <c r="O47" s="5">
        <f t="shared" si="3"/>
        <v>0</v>
      </c>
      <c r="P47" s="48"/>
      <c r="Q47" s="25"/>
      <c r="R47" s="45"/>
    </row>
    <row r="48" spans="1:18" x14ac:dyDescent="0.25">
      <c r="A48">
        <v>47</v>
      </c>
      <c r="B48" s="9" t="s">
        <v>84</v>
      </c>
      <c r="C48" s="5" t="s">
        <v>79</v>
      </c>
      <c r="D48" s="9"/>
      <c r="E48" s="5" t="s">
        <v>86</v>
      </c>
      <c r="F48" s="5" t="s">
        <v>87</v>
      </c>
      <c r="G48" s="5" t="s">
        <v>13</v>
      </c>
      <c r="H48" s="19" t="s">
        <v>90</v>
      </c>
      <c r="I48" s="24">
        <v>4</v>
      </c>
      <c r="J48" s="31">
        <v>73.337000000000003</v>
      </c>
      <c r="K48" s="24">
        <v>20</v>
      </c>
      <c r="L48" s="32">
        <f t="shared" si="2"/>
        <v>1466.74</v>
      </c>
      <c r="M48" s="4"/>
      <c r="N48" s="24">
        <v>20</v>
      </c>
      <c r="O48" s="4">
        <f t="shared" si="3"/>
        <v>0</v>
      </c>
      <c r="P48" s="48"/>
      <c r="Q48" s="25"/>
      <c r="R48" s="45"/>
    </row>
    <row r="49" spans="1:18" x14ac:dyDescent="0.25">
      <c r="A49">
        <v>48</v>
      </c>
      <c r="B49" s="9" t="s">
        <v>85</v>
      </c>
      <c r="C49" s="5" t="s">
        <v>97</v>
      </c>
      <c r="D49" s="9"/>
      <c r="E49" s="5" t="s">
        <v>86</v>
      </c>
      <c r="F49" s="5" t="s">
        <v>10</v>
      </c>
      <c r="G49" s="5" t="s">
        <v>13</v>
      </c>
      <c r="H49" s="19" t="s">
        <v>98</v>
      </c>
      <c r="I49" s="24">
        <v>4</v>
      </c>
      <c r="J49" s="31">
        <v>61.775999999999996</v>
      </c>
      <c r="K49" s="24">
        <v>4</v>
      </c>
      <c r="L49" s="32">
        <f t="shared" si="2"/>
        <v>247.10399999999998</v>
      </c>
      <c r="M49" s="4"/>
      <c r="N49" s="24">
        <v>4</v>
      </c>
      <c r="O49" s="4">
        <f t="shared" si="3"/>
        <v>0</v>
      </c>
      <c r="P49" s="48"/>
      <c r="Q49" s="25"/>
      <c r="R49" s="45"/>
    </row>
    <row r="50" spans="1:18" x14ac:dyDescent="0.25">
      <c r="A50">
        <v>49</v>
      </c>
      <c r="B50" s="9" t="s">
        <v>88</v>
      </c>
      <c r="C50" s="5" t="s">
        <v>80</v>
      </c>
      <c r="D50" s="9"/>
      <c r="E50" s="5" t="s">
        <v>86</v>
      </c>
      <c r="F50" s="5" t="s">
        <v>87</v>
      </c>
      <c r="G50" s="5" t="s">
        <v>13</v>
      </c>
      <c r="H50" s="19" t="s">
        <v>91</v>
      </c>
      <c r="I50" s="24">
        <v>4</v>
      </c>
      <c r="J50" s="31">
        <v>99.473000000000013</v>
      </c>
      <c r="K50" s="24">
        <v>20</v>
      </c>
      <c r="L50" s="32">
        <f t="shared" si="2"/>
        <v>1989.4600000000003</v>
      </c>
      <c r="M50" s="4"/>
      <c r="N50" s="24">
        <v>20</v>
      </c>
      <c r="O50" s="4">
        <f t="shared" si="3"/>
        <v>0</v>
      </c>
      <c r="P50" s="48"/>
      <c r="Q50" s="25"/>
      <c r="R50" s="45"/>
    </row>
    <row r="51" spans="1:18" x14ac:dyDescent="0.25">
      <c r="A51">
        <v>50</v>
      </c>
      <c r="B51" s="9" t="s">
        <v>89</v>
      </c>
      <c r="C51" s="5" t="s">
        <v>4</v>
      </c>
      <c r="D51" s="9"/>
      <c r="E51" s="5" t="s">
        <v>19</v>
      </c>
      <c r="F51" s="5" t="s">
        <v>3</v>
      </c>
      <c r="G51" s="5" t="s">
        <v>13</v>
      </c>
      <c r="H51" s="19" t="s">
        <v>99</v>
      </c>
      <c r="I51" s="6">
        <v>2</v>
      </c>
      <c r="J51" s="27">
        <v>390.43399999999997</v>
      </c>
      <c r="K51" s="6">
        <v>1</v>
      </c>
      <c r="L51" s="32">
        <f t="shared" si="2"/>
        <v>390.43399999999997</v>
      </c>
      <c r="M51" s="4"/>
      <c r="N51" s="6">
        <v>1</v>
      </c>
      <c r="O51" s="4">
        <f t="shared" si="3"/>
        <v>0</v>
      </c>
      <c r="P51" s="48"/>
      <c r="Q51" s="25"/>
      <c r="R51" s="45"/>
    </row>
    <row r="52" spans="1:18" x14ac:dyDescent="0.25">
      <c r="A52">
        <v>51</v>
      </c>
      <c r="B52" s="9" t="s">
        <v>100</v>
      </c>
      <c r="C52" s="5" t="s">
        <v>101</v>
      </c>
      <c r="D52" s="9"/>
      <c r="E52" s="5" t="s">
        <v>19</v>
      </c>
      <c r="F52" s="5" t="s">
        <v>15</v>
      </c>
      <c r="G52" s="5" t="s">
        <v>13</v>
      </c>
      <c r="H52" s="19" t="s">
        <v>102</v>
      </c>
      <c r="I52" s="6">
        <v>2</v>
      </c>
      <c r="J52" s="27">
        <v>65.625999999999991</v>
      </c>
      <c r="K52" s="6">
        <v>10</v>
      </c>
      <c r="L52" s="32">
        <f t="shared" si="2"/>
        <v>656.25999999999988</v>
      </c>
      <c r="M52" s="4"/>
      <c r="N52" s="6">
        <v>10</v>
      </c>
      <c r="O52" s="4">
        <f t="shared" si="3"/>
        <v>0</v>
      </c>
      <c r="P52" s="48"/>
      <c r="Q52" s="25"/>
      <c r="R52" s="45"/>
    </row>
    <row r="53" spans="1:18" x14ac:dyDescent="0.25">
      <c r="A53">
        <v>52</v>
      </c>
      <c r="B53" s="9" t="s">
        <v>103</v>
      </c>
      <c r="C53" s="5" t="s">
        <v>11</v>
      </c>
      <c r="D53" s="9"/>
      <c r="E53" s="5" t="s">
        <v>104</v>
      </c>
      <c r="F53" s="5" t="s">
        <v>3</v>
      </c>
      <c r="G53" s="5" t="s">
        <v>13</v>
      </c>
      <c r="H53" s="19" t="s">
        <v>105</v>
      </c>
      <c r="I53" s="6">
        <v>2</v>
      </c>
      <c r="J53" s="27">
        <v>1130.6790000000001</v>
      </c>
      <c r="K53" s="6">
        <v>0.5</v>
      </c>
      <c r="L53" s="32">
        <f t="shared" si="2"/>
        <v>565.33950000000004</v>
      </c>
      <c r="M53" s="4"/>
      <c r="N53" s="6">
        <v>0.5</v>
      </c>
      <c r="O53" s="4">
        <f t="shared" si="3"/>
        <v>0</v>
      </c>
      <c r="P53" s="48"/>
      <c r="Q53" s="25"/>
      <c r="R53" s="45"/>
    </row>
    <row r="54" spans="1:18" x14ac:dyDescent="0.25">
      <c r="A54">
        <v>53</v>
      </c>
      <c r="B54" s="9" t="s">
        <v>106</v>
      </c>
      <c r="C54" s="5" t="s">
        <v>11</v>
      </c>
      <c r="D54" s="9"/>
      <c r="E54" s="5" t="s">
        <v>104</v>
      </c>
      <c r="F54" s="5" t="s">
        <v>3</v>
      </c>
      <c r="G54" s="5" t="s">
        <v>13</v>
      </c>
      <c r="H54" s="19" t="s">
        <v>107</v>
      </c>
      <c r="I54" s="6">
        <v>2</v>
      </c>
      <c r="J54" s="27">
        <v>187.66</v>
      </c>
      <c r="K54" s="6">
        <v>1</v>
      </c>
      <c r="L54" s="32">
        <f t="shared" si="2"/>
        <v>187.66</v>
      </c>
      <c r="M54" s="4"/>
      <c r="N54" s="6">
        <v>1</v>
      </c>
      <c r="O54" s="4">
        <f t="shared" si="3"/>
        <v>0</v>
      </c>
      <c r="P54" s="48"/>
      <c r="Q54" s="25"/>
      <c r="R54" s="45"/>
    </row>
    <row r="55" spans="1:18" x14ac:dyDescent="0.25">
      <c r="A55">
        <v>54</v>
      </c>
      <c r="B55" s="9" t="s">
        <v>108</v>
      </c>
      <c r="C55" s="5" t="s">
        <v>109</v>
      </c>
      <c r="D55" s="9"/>
      <c r="E55" s="5" t="s">
        <v>110</v>
      </c>
      <c r="F55" s="5" t="s">
        <v>3</v>
      </c>
      <c r="G55" s="20" t="s">
        <v>12</v>
      </c>
      <c r="H55" s="19" t="s">
        <v>111</v>
      </c>
      <c r="I55" s="6">
        <v>3</v>
      </c>
      <c r="J55" s="27">
        <v>6051.8040000000001</v>
      </c>
      <c r="K55" s="6">
        <v>0.5</v>
      </c>
      <c r="L55" s="32">
        <f t="shared" si="2"/>
        <v>3025.902</v>
      </c>
      <c r="M55" s="4"/>
      <c r="N55" s="6">
        <v>0.5</v>
      </c>
      <c r="O55" s="4">
        <f t="shared" si="3"/>
        <v>0</v>
      </c>
      <c r="P55" s="48"/>
      <c r="Q55" s="25"/>
      <c r="R55" s="45"/>
    </row>
    <row r="56" spans="1:18" x14ac:dyDescent="0.25">
      <c r="A56">
        <v>55</v>
      </c>
      <c r="B56" s="9" t="s">
        <v>112</v>
      </c>
      <c r="C56" s="5" t="s">
        <v>113</v>
      </c>
      <c r="D56" s="9"/>
      <c r="E56" s="5" t="s">
        <v>110</v>
      </c>
      <c r="F56" s="5" t="s">
        <v>3</v>
      </c>
      <c r="G56" s="20" t="s">
        <v>12</v>
      </c>
      <c r="H56" s="19" t="s">
        <v>114</v>
      </c>
      <c r="I56" s="6">
        <v>3</v>
      </c>
      <c r="J56" s="27">
        <v>11322.442999999999</v>
      </c>
      <c r="K56" s="6">
        <v>0.5</v>
      </c>
      <c r="L56" s="32">
        <f t="shared" si="2"/>
        <v>5661.2214999999997</v>
      </c>
      <c r="M56" s="4"/>
      <c r="N56" s="6">
        <v>0.5</v>
      </c>
      <c r="O56" s="4">
        <f t="shared" si="3"/>
        <v>0</v>
      </c>
      <c r="P56" s="48"/>
      <c r="Q56" s="25"/>
      <c r="R56" s="45"/>
    </row>
    <row r="57" spans="1:18" x14ac:dyDescent="0.25">
      <c r="A57">
        <v>56</v>
      </c>
      <c r="B57" s="9" t="s">
        <v>115</v>
      </c>
      <c r="C57" s="5" t="s">
        <v>116</v>
      </c>
      <c r="D57" s="9"/>
      <c r="E57" s="5" t="s">
        <v>110</v>
      </c>
      <c r="F57" s="5" t="s">
        <v>117</v>
      </c>
      <c r="G57" s="20" t="s">
        <v>12</v>
      </c>
      <c r="H57" s="19" t="s">
        <v>118</v>
      </c>
      <c r="I57" s="6">
        <v>3</v>
      </c>
      <c r="J57" s="27">
        <v>3146.3740000000003</v>
      </c>
      <c r="K57" s="6">
        <v>0.5</v>
      </c>
      <c r="L57" s="32">
        <f t="shared" si="2"/>
        <v>1573.1870000000001</v>
      </c>
      <c r="M57" s="4"/>
      <c r="N57" s="6">
        <v>0.5</v>
      </c>
      <c r="O57" s="4">
        <f t="shared" si="3"/>
        <v>0</v>
      </c>
      <c r="P57" s="48"/>
      <c r="Q57" s="25"/>
      <c r="R57" s="45"/>
    </row>
    <row r="58" spans="1:18" x14ac:dyDescent="0.25">
      <c r="A58">
        <v>57</v>
      </c>
      <c r="B58" s="9" t="s">
        <v>119</v>
      </c>
      <c r="C58" s="5" t="s">
        <v>116</v>
      </c>
      <c r="D58" s="9"/>
      <c r="E58" s="5" t="s">
        <v>110</v>
      </c>
      <c r="F58" s="5" t="s">
        <v>117</v>
      </c>
      <c r="G58" s="20" t="s">
        <v>12</v>
      </c>
      <c r="H58" s="19" t="s">
        <v>120</v>
      </c>
      <c r="I58" s="6">
        <v>3</v>
      </c>
      <c r="J58" s="27">
        <v>4800.7850000000008</v>
      </c>
      <c r="K58" s="6">
        <v>0.5</v>
      </c>
      <c r="L58" s="32">
        <f t="shared" si="2"/>
        <v>2400.3925000000004</v>
      </c>
      <c r="M58" s="4"/>
      <c r="N58" s="6">
        <v>0.5</v>
      </c>
      <c r="O58" s="4">
        <f t="shared" si="3"/>
        <v>0</v>
      </c>
      <c r="P58" s="48"/>
      <c r="Q58" s="25"/>
      <c r="R58" s="45"/>
    </row>
    <row r="59" spans="1:18" x14ac:dyDescent="0.25">
      <c r="A59">
        <v>58</v>
      </c>
      <c r="B59" s="9" t="s">
        <v>121</v>
      </c>
      <c r="C59" s="5" t="s">
        <v>122</v>
      </c>
      <c r="D59" s="9">
        <v>50</v>
      </c>
      <c r="E59" s="5" t="s">
        <v>123</v>
      </c>
      <c r="F59" s="5" t="s">
        <v>117</v>
      </c>
      <c r="G59" s="20" t="s">
        <v>12</v>
      </c>
      <c r="H59" s="5" t="s">
        <v>250</v>
      </c>
      <c r="I59" s="16">
        <v>4</v>
      </c>
      <c r="J59" s="27">
        <v>1489.587</v>
      </c>
      <c r="K59" s="6">
        <v>0.5</v>
      </c>
      <c r="L59" s="32">
        <f t="shared" si="2"/>
        <v>744.79349999999999</v>
      </c>
      <c r="M59" s="4"/>
      <c r="N59" s="6">
        <v>0.5</v>
      </c>
      <c r="O59" s="4">
        <f t="shared" si="3"/>
        <v>0</v>
      </c>
      <c r="P59" s="48"/>
      <c r="Q59" s="25"/>
      <c r="R59" s="45"/>
    </row>
    <row r="60" spans="1:18" x14ac:dyDescent="0.25">
      <c r="A60">
        <v>59</v>
      </c>
      <c r="B60" s="9" t="s">
        <v>124</v>
      </c>
      <c r="C60" s="5" t="s">
        <v>122</v>
      </c>
      <c r="D60" s="9">
        <v>65</v>
      </c>
      <c r="E60" s="5" t="s">
        <v>123</v>
      </c>
      <c r="F60" s="5" t="s">
        <v>117</v>
      </c>
      <c r="G60" s="20" t="s">
        <v>12</v>
      </c>
      <c r="H60" s="5" t="s">
        <v>250</v>
      </c>
      <c r="I60" s="6">
        <v>4</v>
      </c>
      <c r="J60" s="27">
        <v>1515.184</v>
      </c>
      <c r="K60" s="6">
        <v>0.5</v>
      </c>
      <c r="L60" s="32">
        <f t="shared" si="2"/>
        <v>757.59199999999998</v>
      </c>
      <c r="M60" s="4"/>
      <c r="N60" s="6">
        <v>0.5</v>
      </c>
      <c r="O60" s="4">
        <f t="shared" si="3"/>
        <v>0</v>
      </c>
      <c r="P60" s="48"/>
      <c r="Q60" s="25"/>
      <c r="R60" s="45"/>
    </row>
    <row r="61" spans="1:18" x14ac:dyDescent="0.25">
      <c r="A61">
        <v>60</v>
      </c>
      <c r="B61" s="9" t="s">
        <v>125</v>
      </c>
      <c r="C61" s="5" t="s">
        <v>122</v>
      </c>
      <c r="D61" s="9">
        <v>80</v>
      </c>
      <c r="E61" s="5" t="s">
        <v>123</v>
      </c>
      <c r="F61" s="5" t="s">
        <v>117</v>
      </c>
      <c r="G61" s="20" t="s">
        <v>12</v>
      </c>
      <c r="H61" s="5" t="s">
        <v>250</v>
      </c>
      <c r="I61" s="6">
        <v>4</v>
      </c>
      <c r="J61" s="27">
        <v>1517.8349999999998</v>
      </c>
      <c r="K61" s="6">
        <v>0.5</v>
      </c>
      <c r="L61" s="32">
        <f t="shared" si="2"/>
        <v>758.9174999999999</v>
      </c>
      <c r="M61" s="4"/>
      <c r="N61" s="6">
        <v>0.5</v>
      </c>
      <c r="O61" s="4">
        <f t="shared" si="3"/>
        <v>0</v>
      </c>
      <c r="P61" s="48"/>
      <c r="Q61" s="25"/>
      <c r="R61" s="45"/>
    </row>
    <row r="62" spans="1:18" x14ac:dyDescent="0.25">
      <c r="A62">
        <v>61</v>
      </c>
      <c r="B62" s="9" t="s">
        <v>126</v>
      </c>
      <c r="C62" s="5" t="s">
        <v>122</v>
      </c>
      <c r="D62" s="9">
        <v>100</v>
      </c>
      <c r="E62" s="5" t="s">
        <v>123</v>
      </c>
      <c r="F62" s="5" t="s">
        <v>117</v>
      </c>
      <c r="G62" s="20" t="s">
        <v>12</v>
      </c>
      <c r="H62" s="5" t="s">
        <v>250</v>
      </c>
      <c r="I62" s="6">
        <v>4</v>
      </c>
      <c r="J62" s="27">
        <v>1598.1569999999999</v>
      </c>
      <c r="K62" s="6">
        <v>0.5</v>
      </c>
      <c r="L62" s="32">
        <f t="shared" si="2"/>
        <v>799.07849999999996</v>
      </c>
      <c r="M62" s="4"/>
      <c r="N62" s="6">
        <v>0.5</v>
      </c>
      <c r="O62" s="4">
        <f t="shared" si="3"/>
        <v>0</v>
      </c>
      <c r="P62" s="48"/>
      <c r="Q62" s="25"/>
      <c r="R62" s="45"/>
    </row>
    <row r="63" spans="1:18" x14ac:dyDescent="0.25">
      <c r="A63">
        <v>62</v>
      </c>
      <c r="B63" s="9" t="s">
        <v>127</v>
      </c>
      <c r="C63" s="5" t="s">
        <v>122</v>
      </c>
      <c r="D63" s="9">
        <v>150</v>
      </c>
      <c r="E63" s="5" t="s">
        <v>123</v>
      </c>
      <c r="F63" s="5" t="s">
        <v>117</v>
      </c>
      <c r="G63" s="20" t="s">
        <v>12</v>
      </c>
      <c r="H63" s="5" t="s">
        <v>250</v>
      </c>
      <c r="I63" s="6">
        <v>4</v>
      </c>
      <c r="J63" s="27">
        <v>1681.5700000000002</v>
      </c>
      <c r="K63" s="6">
        <v>0.5</v>
      </c>
      <c r="L63" s="32">
        <f t="shared" si="2"/>
        <v>840.78500000000008</v>
      </c>
      <c r="M63" s="4"/>
      <c r="N63" s="6">
        <v>0.5</v>
      </c>
      <c r="O63" s="4">
        <f t="shared" si="3"/>
        <v>0</v>
      </c>
      <c r="P63" s="48"/>
      <c r="Q63" s="25"/>
      <c r="R63" s="45"/>
    </row>
    <row r="64" spans="1:18" x14ac:dyDescent="0.25">
      <c r="A64">
        <v>63</v>
      </c>
      <c r="B64" s="9" t="s">
        <v>128</v>
      </c>
      <c r="C64" s="5" t="s">
        <v>122</v>
      </c>
      <c r="D64" s="9">
        <v>200</v>
      </c>
      <c r="E64" s="5" t="s">
        <v>123</v>
      </c>
      <c r="F64" s="5" t="s">
        <v>117</v>
      </c>
      <c r="G64" s="20" t="s">
        <v>12</v>
      </c>
      <c r="H64" s="5" t="s">
        <v>250</v>
      </c>
      <c r="I64" s="6">
        <v>4</v>
      </c>
      <c r="J64" s="27">
        <v>1849.287</v>
      </c>
      <c r="K64" s="6">
        <v>0.5</v>
      </c>
      <c r="L64" s="32">
        <f t="shared" si="2"/>
        <v>924.64350000000002</v>
      </c>
      <c r="M64" s="4"/>
      <c r="N64" s="6">
        <v>0.5</v>
      </c>
      <c r="O64" s="4">
        <f t="shared" si="3"/>
        <v>0</v>
      </c>
      <c r="P64" s="48"/>
      <c r="Q64" s="25"/>
      <c r="R64" s="45"/>
    </row>
    <row r="65" spans="1:18" x14ac:dyDescent="0.25">
      <c r="A65">
        <v>64</v>
      </c>
      <c r="B65" s="9" t="s">
        <v>129</v>
      </c>
      <c r="C65" s="5" t="s">
        <v>122</v>
      </c>
      <c r="D65" s="9">
        <v>250</v>
      </c>
      <c r="E65" s="5" t="s">
        <v>123</v>
      </c>
      <c r="F65" s="5" t="s">
        <v>117</v>
      </c>
      <c r="G65" s="20" t="s">
        <v>12</v>
      </c>
      <c r="H65" s="5" t="s">
        <v>250</v>
      </c>
      <c r="I65" s="6">
        <v>6</v>
      </c>
      <c r="J65" s="27">
        <v>2120.723</v>
      </c>
      <c r="K65" s="6">
        <v>0.5</v>
      </c>
      <c r="L65" s="32">
        <f t="shared" si="2"/>
        <v>1060.3615</v>
      </c>
      <c r="M65" s="4"/>
      <c r="N65" s="6">
        <v>0.5</v>
      </c>
      <c r="O65" s="4">
        <f t="shared" si="3"/>
        <v>0</v>
      </c>
      <c r="P65" s="48"/>
      <c r="Q65" s="25"/>
      <c r="R65" s="45"/>
    </row>
    <row r="66" spans="1:18" x14ac:dyDescent="0.25">
      <c r="A66">
        <v>65</v>
      </c>
      <c r="B66" s="9" t="s">
        <v>130</v>
      </c>
      <c r="C66" s="5" t="s">
        <v>122</v>
      </c>
      <c r="D66" s="9">
        <v>300</v>
      </c>
      <c r="E66" s="5" t="s">
        <v>123</v>
      </c>
      <c r="F66" s="5" t="s">
        <v>117</v>
      </c>
      <c r="G66" s="20" t="s">
        <v>12</v>
      </c>
      <c r="H66" s="5" t="s">
        <v>251</v>
      </c>
      <c r="I66" s="6">
        <v>6</v>
      </c>
      <c r="J66" s="27">
        <v>2442.473</v>
      </c>
      <c r="K66" s="6">
        <v>0.5</v>
      </c>
      <c r="L66" s="32">
        <f t="shared" ref="L66:L97" si="4">J66*K66</f>
        <v>1221.2365</v>
      </c>
      <c r="M66" s="4"/>
      <c r="N66" s="6">
        <v>0.5</v>
      </c>
      <c r="O66" s="4">
        <f t="shared" ref="O66:O97" si="5">M66*K66</f>
        <v>0</v>
      </c>
      <c r="P66" s="48"/>
      <c r="Q66" s="25"/>
      <c r="R66" s="45"/>
    </row>
    <row r="67" spans="1:18" x14ac:dyDescent="0.25">
      <c r="A67">
        <v>66</v>
      </c>
      <c r="B67" s="9" t="s">
        <v>131</v>
      </c>
      <c r="C67" s="5" t="s">
        <v>122</v>
      </c>
      <c r="D67" s="9">
        <v>350</v>
      </c>
      <c r="E67" s="5" t="s">
        <v>123</v>
      </c>
      <c r="F67" s="5" t="s">
        <v>117</v>
      </c>
      <c r="G67" s="20" t="s">
        <v>12</v>
      </c>
      <c r="H67" s="5" t="s">
        <v>251</v>
      </c>
      <c r="I67" s="6">
        <v>6</v>
      </c>
      <c r="J67" s="27">
        <v>3545.8719999999998</v>
      </c>
      <c r="K67" s="6">
        <v>0.5</v>
      </c>
      <c r="L67" s="32">
        <f t="shared" si="4"/>
        <v>1772.9359999999999</v>
      </c>
      <c r="M67" s="4"/>
      <c r="N67" s="6">
        <v>0.5</v>
      </c>
      <c r="O67" s="4">
        <f t="shared" si="5"/>
        <v>0</v>
      </c>
      <c r="P67" s="48"/>
      <c r="Q67" s="25"/>
      <c r="R67" s="45"/>
    </row>
    <row r="68" spans="1:18" x14ac:dyDescent="0.25">
      <c r="A68">
        <v>67</v>
      </c>
      <c r="B68" s="9" t="s">
        <v>132</v>
      </c>
      <c r="C68" s="5" t="s">
        <v>122</v>
      </c>
      <c r="D68" s="9">
        <v>400</v>
      </c>
      <c r="E68" s="5" t="s">
        <v>123</v>
      </c>
      <c r="F68" s="5" t="s">
        <v>117</v>
      </c>
      <c r="G68" s="20" t="s">
        <v>12</v>
      </c>
      <c r="H68" s="5" t="s">
        <v>251</v>
      </c>
      <c r="I68" s="6">
        <v>6</v>
      </c>
      <c r="J68" s="27">
        <v>3770.5250000000001</v>
      </c>
      <c r="K68" s="6">
        <v>0.5</v>
      </c>
      <c r="L68" s="32">
        <f t="shared" si="4"/>
        <v>1885.2625</v>
      </c>
      <c r="M68" s="4"/>
      <c r="N68" s="6">
        <v>0.5</v>
      </c>
      <c r="O68" s="4">
        <f t="shared" si="5"/>
        <v>0</v>
      </c>
      <c r="P68" s="48"/>
      <c r="Q68" s="25"/>
      <c r="R68" s="45"/>
    </row>
    <row r="69" spans="1:18" x14ac:dyDescent="0.25">
      <c r="A69">
        <v>68</v>
      </c>
      <c r="B69" s="9" t="s">
        <v>133</v>
      </c>
      <c r="C69" s="5" t="s">
        <v>122</v>
      </c>
      <c r="D69" s="9">
        <v>450</v>
      </c>
      <c r="E69" s="5" t="s">
        <v>123</v>
      </c>
      <c r="F69" s="5" t="s">
        <v>117</v>
      </c>
      <c r="G69" s="20" t="s">
        <v>12</v>
      </c>
      <c r="H69" s="5" t="s">
        <v>251</v>
      </c>
      <c r="I69" s="6">
        <v>6</v>
      </c>
      <c r="J69" s="27">
        <v>4346.0560000000005</v>
      </c>
      <c r="K69" s="6">
        <v>0.5</v>
      </c>
      <c r="L69" s="32">
        <f t="shared" si="4"/>
        <v>2173.0280000000002</v>
      </c>
      <c r="M69" s="4"/>
      <c r="N69" s="6">
        <v>0.5</v>
      </c>
      <c r="O69" s="4">
        <f t="shared" si="5"/>
        <v>0</v>
      </c>
      <c r="P69" s="48"/>
      <c r="Q69" s="25"/>
      <c r="R69" s="45"/>
    </row>
    <row r="70" spans="1:18" x14ac:dyDescent="0.25">
      <c r="A70">
        <v>69</v>
      </c>
      <c r="B70" s="9" t="s">
        <v>134</v>
      </c>
      <c r="C70" s="5" t="s">
        <v>122</v>
      </c>
      <c r="D70" s="9">
        <v>500</v>
      </c>
      <c r="E70" s="5" t="s">
        <v>123</v>
      </c>
      <c r="F70" s="5" t="s">
        <v>117</v>
      </c>
      <c r="G70" s="20" t="s">
        <v>12</v>
      </c>
      <c r="H70" s="5" t="s">
        <v>251</v>
      </c>
      <c r="I70" s="6">
        <v>6</v>
      </c>
      <c r="J70" s="27">
        <v>5089.3040000000001</v>
      </c>
      <c r="K70" s="6">
        <v>0.5</v>
      </c>
      <c r="L70" s="32">
        <f t="shared" si="4"/>
        <v>2544.652</v>
      </c>
      <c r="M70" s="4"/>
      <c r="N70" s="6">
        <v>0.5</v>
      </c>
      <c r="O70" s="4">
        <f t="shared" si="5"/>
        <v>0</v>
      </c>
      <c r="P70" s="48"/>
      <c r="Q70" s="25"/>
      <c r="R70" s="45"/>
    </row>
    <row r="71" spans="1:18" x14ac:dyDescent="0.25">
      <c r="A71">
        <v>70</v>
      </c>
      <c r="B71" s="9" t="s">
        <v>135</v>
      </c>
      <c r="C71" s="5" t="s">
        <v>122</v>
      </c>
      <c r="D71" s="9">
        <v>600</v>
      </c>
      <c r="E71" s="5" t="s">
        <v>123</v>
      </c>
      <c r="F71" s="5" t="s">
        <v>117</v>
      </c>
      <c r="G71" s="20" t="s">
        <v>12</v>
      </c>
      <c r="H71" s="5" t="s">
        <v>251</v>
      </c>
      <c r="I71" s="6">
        <v>6</v>
      </c>
      <c r="J71" s="27">
        <v>5927.4380000000001</v>
      </c>
      <c r="K71" s="6">
        <v>0.5</v>
      </c>
      <c r="L71" s="32">
        <f t="shared" si="4"/>
        <v>2963.7190000000001</v>
      </c>
      <c r="M71" s="4"/>
      <c r="N71" s="6">
        <v>0.5</v>
      </c>
      <c r="O71" s="4">
        <f t="shared" si="5"/>
        <v>0</v>
      </c>
      <c r="P71" s="48"/>
      <c r="Q71" s="25"/>
      <c r="R71" s="45"/>
    </row>
    <row r="72" spans="1:18" x14ac:dyDescent="0.25">
      <c r="A72">
        <v>71</v>
      </c>
      <c r="B72" s="9" t="s">
        <v>136</v>
      </c>
      <c r="C72" s="5" t="s">
        <v>137</v>
      </c>
      <c r="D72" s="9"/>
      <c r="E72" s="5" t="s">
        <v>138</v>
      </c>
      <c r="F72" s="5" t="s">
        <v>117</v>
      </c>
      <c r="G72" s="5" t="s">
        <v>13</v>
      </c>
      <c r="H72" s="19" t="s">
        <v>139</v>
      </c>
      <c r="I72" s="6">
        <v>2</v>
      </c>
      <c r="J72" s="27">
        <v>242.74800000000002</v>
      </c>
      <c r="K72" s="6">
        <v>2</v>
      </c>
      <c r="L72" s="32">
        <f t="shared" si="4"/>
        <v>485.49600000000004</v>
      </c>
      <c r="M72" s="4"/>
      <c r="N72" s="6">
        <v>2</v>
      </c>
      <c r="O72" s="4">
        <f t="shared" si="5"/>
        <v>0</v>
      </c>
      <c r="P72" s="48"/>
      <c r="Q72" s="25"/>
      <c r="R72" s="45"/>
    </row>
    <row r="73" spans="1:18" x14ac:dyDescent="0.25">
      <c r="A73">
        <v>72</v>
      </c>
      <c r="B73" s="9" t="s">
        <v>140</v>
      </c>
      <c r="C73" s="5" t="s">
        <v>141</v>
      </c>
      <c r="D73" s="9"/>
      <c r="E73" s="5" t="s">
        <v>142</v>
      </c>
      <c r="F73" s="5" t="s">
        <v>117</v>
      </c>
      <c r="G73" s="5" t="s">
        <v>13</v>
      </c>
      <c r="H73" s="19" t="s">
        <v>143</v>
      </c>
      <c r="I73" s="6">
        <v>2</v>
      </c>
      <c r="J73" s="27">
        <v>157.87200000000001</v>
      </c>
      <c r="K73" s="6">
        <v>0.5</v>
      </c>
      <c r="L73" s="32">
        <f t="shared" si="4"/>
        <v>78.936000000000007</v>
      </c>
      <c r="M73" s="4"/>
      <c r="N73" s="6">
        <v>0.5</v>
      </c>
      <c r="O73" s="4">
        <f t="shared" si="5"/>
        <v>0</v>
      </c>
      <c r="P73" s="48"/>
      <c r="Q73" s="25"/>
      <c r="R73" s="45"/>
    </row>
    <row r="74" spans="1:18" x14ac:dyDescent="0.25">
      <c r="A74">
        <v>73</v>
      </c>
      <c r="B74" s="9" t="s">
        <v>144</v>
      </c>
      <c r="C74" s="5" t="s">
        <v>145</v>
      </c>
      <c r="D74" s="9"/>
      <c r="E74" s="5" t="s">
        <v>142</v>
      </c>
      <c r="F74" s="5" t="s">
        <v>117</v>
      </c>
      <c r="G74" s="5" t="s">
        <v>13</v>
      </c>
      <c r="H74" s="19" t="s">
        <v>146</v>
      </c>
      <c r="I74" s="6">
        <v>2</v>
      </c>
      <c r="J74" s="27">
        <v>314.03899999999999</v>
      </c>
      <c r="K74" s="6">
        <v>0.5</v>
      </c>
      <c r="L74" s="32">
        <f t="shared" si="4"/>
        <v>157.01949999999999</v>
      </c>
      <c r="M74" s="4"/>
      <c r="N74" s="6">
        <v>0.5</v>
      </c>
      <c r="O74" s="4">
        <f t="shared" si="5"/>
        <v>0</v>
      </c>
      <c r="P74" s="48"/>
      <c r="Q74" s="25"/>
      <c r="R74" s="45"/>
    </row>
    <row r="75" spans="1:18" x14ac:dyDescent="0.25">
      <c r="A75">
        <v>74</v>
      </c>
      <c r="B75" s="9" t="s">
        <v>147</v>
      </c>
      <c r="C75" s="5" t="s">
        <v>148</v>
      </c>
      <c r="D75" s="9"/>
      <c r="E75" s="5" t="s">
        <v>142</v>
      </c>
      <c r="F75" s="5" t="s">
        <v>117</v>
      </c>
      <c r="G75" s="5" t="s">
        <v>13</v>
      </c>
      <c r="H75" s="19" t="s">
        <v>149</v>
      </c>
      <c r="I75" s="6">
        <v>2</v>
      </c>
      <c r="J75" s="27">
        <v>471.911</v>
      </c>
      <c r="K75" s="6">
        <v>0.5</v>
      </c>
      <c r="L75" s="32">
        <f t="shared" si="4"/>
        <v>235.9555</v>
      </c>
      <c r="M75" s="4"/>
      <c r="N75" s="6">
        <v>0.5</v>
      </c>
      <c r="O75" s="4">
        <f t="shared" si="5"/>
        <v>0</v>
      </c>
      <c r="P75" s="48"/>
      <c r="Q75" s="25"/>
      <c r="R75" s="45"/>
    </row>
    <row r="76" spans="1:18" x14ac:dyDescent="0.25">
      <c r="A76">
        <v>75</v>
      </c>
      <c r="B76" s="9" t="s">
        <v>150</v>
      </c>
      <c r="C76" s="5" t="s">
        <v>151</v>
      </c>
      <c r="D76" s="9"/>
      <c r="E76" s="5" t="s">
        <v>142</v>
      </c>
      <c r="F76" s="5" t="s">
        <v>117</v>
      </c>
      <c r="G76" s="5" t="s">
        <v>13</v>
      </c>
      <c r="H76" s="19" t="s">
        <v>152</v>
      </c>
      <c r="I76" s="6">
        <v>2</v>
      </c>
      <c r="J76" s="27">
        <v>780.86799999999994</v>
      </c>
      <c r="K76" s="6">
        <v>0.5</v>
      </c>
      <c r="L76" s="32">
        <f t="shared" si="4"/>
        <v>390.43399999999997</v>
      </c>
      <c r="M76" s="4"/>
      <c r="N76" s="6">
        <v>0.5</v>
      </c>
      <c r="O76" s="4">
        <f t="shared" si="5"/>
        <v>0</v>
      </c>
      <c r="P76" s="48"/>
      <c r="Q76" s="25"/>
      <c r="R76" s="45"/>
    </row>
    <row r="77" spans="1:18" x14ac:dyDescent="0.25">
      <c r="A77">
        <v>76</v>
      </c>
      <c r="B77" s="9" t="s">
        <v>153</v>
      </c>
      <c r="C77" s="5" t="s">
        <v>154</v>
      </c>
      <c r="D77" s="9"/>
      <c r="E77" s="5" t="s">
        <v>104</v>
      </c>
      <c r="F77" s="5" t="s">
        <v>117</v>
      </c>
      <c r="G77" s="5" t="s">
        <v>13</v>
      </c>
      <c r="H77" s="19" t="s">
        <v>155</v>
      </c>
      <c r="I77" s="6">
        <v>2</v>
      </c>
      <c r="J77" s="27">
        <v>2438.5020000000004</v>
      </c>
      <c r="K77" s="6">
        <v>0.5</v>
      </c>
      <c r="L77" s="32">
        <f t="shared" si="4"/>
        <v>1219.2510000000002</v>
      </c>
      <c r="M77" s="4"/>
      <c r="N77" s="6">
        <v>0.5</v>
      </c>
      <c r="O77" s="4">
        <f t="shared" si="5"/>
        <v>0</v>
      </c>
      <c r="P77" s="48"/>
      <c r="Q77" s="25"/>
      <c r="R77" s="45"/>
    </row>
    <row r="78" spans="1:18" x14ac:dyDescent="0.25">
      <c r="A78">
        <v>77</v>
      </c>
      <c r="B78" s="9" t="s">
        <v>156</v>
      </c>
      <c r="C78" s="5" t="s">
        <v>157</v>
      </c>
      <c r="D78" s="9"/>
      <c r="E78" s="5" t="s">
        <v>104</v>
      </c>
      <c r="F78" s="5" t="s">
        <v>117</v>
      </c>
      <c r="G78" s="5" t="s">
        <v>13</v>
      </c>
      <c r="H78" s="19" t="s">
        <v>158</v>
      </c>
      <c r="I78" s="6">
        <v>2</v>
      </c>
      <c r="J78" s="27">
        <v>1579.9739999999999</v>
      </c>
      <c r="K78" s="6">
        <v>0.5</v>
      </c>
      <c r="L78" s="32">
        <f t="shared" si="4"/>
        <v>789.98699999999997</v>
      </c>
      <c r="M78" s="4"/>
      <c r="N78" s="6">
        <v>0.5</v>
      </c>
      <c r="O78" s="4">
        <f t="shared" si="5"/>
        <v>0</v>
      </c>
      <c r="P78" s="48"/>
      <c r="Q78" s="25"/>
      <c r="R78" s="45"/>
    </row>
    <row r="79" spans="1:18" x14ac:dyDescent="0.25">
      <c r="A79">
        <v>78</v>
      </c>
      <c r="B79" s="9" t="s">
        <v>159</v>
      </c>
      <c r="C79" s="5" t="s">
        <v>160</v>
      </c>
      <c r="D79" s="9"/>
      <c r="E79" s="5" t="s">
        <v>104</v>
      </c>
      <c r="F79" s="5" t="s">
        <v>117</v>
      </c>
      <c r="G79" s="5" t="s">
        <v>13</v>
      </c>
      <c r="H79" s="19" t="s">
        <v>161</v>
      </c>
      <c r="I79" s="6">
        <v>2</v>
      </c>
      <c r="J79" s="27">
        <v>320.83699999999999</v>
      </c>
      <c r="K79" s="6">
        <v>0.5</v>
      </c>
      <c r="L79" s="32">
        <f t="shared" si="4"/>
        <v>160.41849999999999</v>
      </c>
      <c r="M79" s="4"/>
      <c r="N79" s="6">
        <v>0.5</v>
      </c>
      <c r="O79" s="4">
        <f t="shared" si="5"/>
        <v>0</v>
      </c>
      <c r="P79" s="48"/>
      <c r="Q79" s="25"/>
      <c r="R79" s="45"/>
    </row>
    <row r="80" spans="1:18" x14ac:dyDescent="0.25">
      <c r="A80">
        <v>79</v>
      </c>
      <c r="B80" s="9" t="s">
        <v>162</v>
      </c>
      <c r="C80" s="5" t="s">
        <v>163</v>
      </c>
      <c r="D80" s="9"/>
      <c r="E80" s="5" t="s">
        <v>104</v>
      </c>
      <c r="F80" s="5" t="s">
        <v>117</v>
      </c>
      <c r="G80" s="5" t="s">
        <v>13</v>
      </c>
      <c r="H80" s="19" t="s">
        <v>164</v>
      </c>
      <c r="I80" s="6">
        <v>2</v>
      </c>
      <c r="J80" s="27">
        <v>78.088999999999999</v>
      </c>
      <c r="K80" s="6">
        <v>0.5</v>
      </c>
      <c r="L80" s="32">
        <f t="shared" si="4"/>
        <v>39.044499999999999</v>
      </c>
      <c r="M80" s="4"/>
      <c r="N80" s="6">
        <v>0.5</v>
      </c>
      <c r="O80" s="4">
        <f t="shared" si="5"/>
        <v>0</v>
      </c>
      <c r="P80" s="48"/>
      <c r="Q80" s="25"/>
      <c r="R80" s="45"/>
    </row>
    <row r="81" spans="1:18" x14ac:dyDescent="0.25">
      <c r="A81">
        <v>80</v>
      </c>
      <c r="B81" s="9" t="s">
        <v>165</v>
      </c>
      <c r="C81" s="5" t="s">
        <v>166</v>
      </c>
      <c r="D81" s="9"/>
      <c r="E81" s="5" t="s">
        <v>104</v>
      </c>
      <c r="F81" s="5" t="s">
        <v>117</v>
      </c>
      <c r="G81" s="5" t="s">
        <v>13</v>
      </c>
      <c r="H81" s="19" t="s">
        <v>167</v>
      </c>
      <c r="I81" s="6">
        <v>2</v>
      </c>
      <c r="J81" s="27">
        <v>157.87200000000001</v>
      </c>
      <c r="K81" s="6">
        <v>0.5</v>
      </c>
      <c r="L81" s="32">
        <f t="shared" si="4"/>
        <v>78.936000000000007</v>
      </c>
      <c r="M81" s="4"/>
      <c r="N81" s="6">
        <v>0.5</v>
      </c>
      <c r="O81" s="4">
        <f t="shared" si="5"/>
        <v>0</v>
      </c>
      <c r="P81" s="48"/>
      <c r="Q81" s="25"/>
      <c r="R81" s="45"/>
    </row>
    <row r="82" spans="1:18" x14ac:dyDescent="0.25">
      <c r="A82">
        <v>81</v>
      </c>
      <c r="B82" s="9" t="s">
        <v>168</v>
      </c>
      <c r="C82" s="5" t="s">
        <v>169</v>
      </c>
      <c r="D82" s="9"/>
      <c r="E82" s="5" t="s">
        <v>104</v>
      </c>
      <c r="F82" s="5" t="s">
        <v>117</v>
      </c>
      <c r="G82" s="5" t="s">
        <v>13</v>
      </c>
      <c r="H82" s="19" t="s">
        <v>170</v>
      </c>
      <c r="I82" s="6">
        <v>2</v>
      </c>
      <c r="J82" s="27">
        <v>314.03899999999999</v>
      </c>
      <c r="K82" s="6">
        <v>0.5</v>
      </c>
      <c r="L82" s="32">
        <f t="shared" si="4"/>
        <v>157.01949999999999</v>
      </c>
      <c r="M82" s="4"/>
      <c r="N82" s="6">
        <v>0.5</v>
      </c>
      <c r="O82" s="4">
        <f t="shared" si="5"/>
        <v>0</v>
      </c>
      <c r="P82" s="48"/>
      <c r="Q82" s="25"/>
      <c r="R82" s="45"/>
    </row>
    <row r="83" spans="1:18" x14ac:dyDescent="0.25">
      <c r="A83">
        <v>82</v>
      </c>
      <c r="B83" s="9" t="s">
        <v>171</v>
      </c>
      <c r="C83" s="5" t="s">
        <v>172</v>
      </c>
      <c r="D83" s="9"/>
      <c r="E83" s="5" t="s">
        <v>104</v>
      </c>
      <c r="F83" s="5" t="s">
        <v>117</v>
      </c>
      <c r="G83" s="5" t="s">
        <v>13</v>
      </c>
      <c r="H83" s="19" t="s">
        <v>173</v>
      </c>
      <c r="I83" s="6">
        <v>2</v>
      </c>
      <c r="J83" s="27">
        <v>290.279</v>
      </c>
      <c r="K83" s="6">
        <v>0.5</v>
      </c>
      <c r="L83" s="32">
        <f t="shared" si="4"/>
        <v>145.1395</v>
      </c>
      <c r="M83" s="4"/>
      <c r="N83" s="6">
        <v>0.5</v>
      </c>
      <c r="O83" s="4">
        <f t="shared" si="5"/>
        <v>0</v>
      </c>
      <c r="P83" s="48"/>
      <c r="Q83" s="25"/>
      <c r="R83" s="45"/>
    </row>
    <row r="84" spans="1:18" x14ac:dyDescent="0.25">
      <c r="A84">
        <v>83</v>
      </c>
      <c r="B84" s="9" t="s">
        <v>174</v>
      </c>
      <c r="C84" s="5" t="s">
        <v>175</v>
      </c>
      <c r="D84" s="9"/>
      <c r="E84" s="5" t="s">
        <v>104</v>
      </c>
      <c r="F84" s="5" t="s">
        <v>117</v>
      </c>
      <c r="G84" s="5" t="s">
        <v>13</v>
      </c>
      <c r="H84" s="19" t="s">
        <v>176</v>
      </c>
      <c r="I84" s="6">
        <v>2</v>
      </c>
      <c r="J84" s="27">
        <v>235.96099999999998</v>
      </c>
      <c r="K84" s="6">
        <v>0.5</v>
      </c>
      <c r="L84" s="32">
        <f t="shared" si="4"/>
        <v>117.98049999999999</v>
      </c>
      <c r="M84" s="4"/>
      <c r="N84" s="6">
        <v>0.5</v>
      </c>
      <c r="O84" s="4">
        <f t="shared" si="5"/>
        <v>0</v>
      </c>
      <c r="P84" s="48"/>
      <c r="Q84" s="25"/>
      <c r="R84" s="45"/>
    </row>
    <row r="85" spans="1:18" x14ac:dyDescent="0.25">
      <c r="A85">
        <v>84</v>
      </c>
      <c r="B85" s="9" t="s">
        <v>177</v>
      </c>
      <c r="C85" s="5" t="s">
        <v>178</v>
      </c>
      <c r="D85" s="9"/>
      <c r="E85" s="5" t="s">
        <v>104</v>
      </c>
      <c r="F85" s="5" t="s">
        <v>117</v>
      </c>
      <c r="G85" s="5" t="s">
        <v>13</v>
      </c>
      <c r="H85" s="19" t="s">
        <v>179</v>
      </c>
      <c r="I85" s="6">
        <v>2</v>
      </c>
      <c r="J85" s="27">
        <v>278.399</v>
      </c>
      <c r="K85" s="6">
        <v>0.5</v>
      </c>
      <c r="L85" s="32">
        <f t="shared" si="4"/>
        <v>139.1995</v>
      </c>
      <c r="M85" s="4"/>
      <c r="N85" s="6">
        <v>0.5</v>
      </c>
      <c r="O85" s="4">
        <f t="shared" si="5"/>
        <v>0</v>
      </c>
      <c r="P85" s="48"/>
      <c r="Q85" s="25"/>
      <c r="R85" s="45"/>
    </row>
    <row r="86" spans="1:18" x14ac:dyDescent="0.25">
      <c r="A86">
        <v>85</v>
      </c>
      <c r="B86" s="9" t="s">
        <v>180</v>
      </c>
      <c r="C86" s="5" t="s">
        <v>181</v>
      </c>
      <c r="D86" s="9"/>
      <c r="E86" s="5" t="s">
        <v>104</v>
      </c>
      <c r="F86" s="5" t="s">
        <v>117</v>
      </c>
      <c r="G86" s="5" t="s">
        <v>13</v>
      </c>
      <c r="H86" s="19" t="s">
        <v>182</v>
      </c>
      <c r="I86" s="6">
        <v>2</v>
      </c>
      <c r="J86" s="27">
        <v>354.78299999999996</v>
      </c>
      <c r="K86" s="6">
        <v>0.5</v>
      </c>
      <c r="L86" s="32">
        <f t="shared" si="4"/>
        <v>177.39149999999998</v>
      </c>
      <c r="M86" s="4"/>
      <c r="N86" s="6">
        <v>0.5</v>
      </c>
      <c r="O86" s="4">
        <f t="shared" si="5"/>
        <v>0</v>
      </c>
      <c r="P86" s="48"/>
      <c r="Q86" s="25"/>
      <c r="R86" s="45"/>
    </row>
    <row r="87" spans="1:18" x14ac:dyDescent="0.25">
      <c r="A87">
        <v>86</v>
      </c>
      <c r="B87" s="9" t="s">
        <v>183</v>
      </c>
      <c r="C87" s="5" t="s">
        <v>184</v>
      </c>
      <c r="D87" s="9"/>
      <c r="E87" s="5" t="s">
        <v>104</v>
      </c>
      <c r="F87" s="5" t="s">
        <v>117</v>
      </c>
      <c r="G87" s="5" t="s">
        <v>13</v>
      </c>
      <c r="H87" s="19" t="s">
        <v>185</v>
      </c>
      <c r="I87" s="6">
        <v>2</v>
      </c>
      <c r="J87" s="27">
        <v>341.209</v>
      </c>
      <c r="K87" s="6">
        <v>0.5</v>
      </c>
      <c r="L87" s="32">
        <f t="shared" si="4"/>
        <v>170.6045</v>
      </c>
      <c r="M87" s="4"/>
      <c r="N87" s="6">
        <v>0.5</v>
      </c>
      <c r="O87" s="4">
        <f t="shared" si="5"/>
        <v>0</v>
      </c>
      <c r="P87" s="48"/>
      <c r="Q87" s="25"/>
      <c r="R87" s="45"/>
    </row>
    <row r="88" spans="1:18" x14ac:dyDescent="0.25">
      <c r="A88">
        <v>87</v>
      </c>
      <c r="B88" s="9" t="s">
        <v>186</v>
      </c>
      <c r="C88" s="5" t="s">
        <v>187</v>
      </c>
      <c r="D88" s="9"/>
      <c r="E88" s="5" t="s">
        <v>104</v>
      </c>
      <c r="F88" s="5" t="s">
        <v>117</v>
      </c>
      <c r="G88" s="5" t="s">
        <v>13</v>
      </c>
      <c r="H88" s="19" t="s">
        <v>188</v>
      </c>
      <c r="I88" s="6">
        <v>2</v>
      </c>
      <c r="J88" s="27">
        <v>453.24400000000003</v>
      </c>
      <c r="K88" s="6">
        <v>0.5</v>
      </c>
      <c r="L88" s="32">
        <f t="shared" si="4"/>
        <v>226.62200000000001</v>
      </c>
      <c r="M88" s="4"/>
      <c r="N88" s="6">
        <v>0.5</v>
      </c>
      <c r="O88" s="4">
        <f t="shared" si="5"/>
        <v>0</v>
      </c>
      <c r="P88" s="48"/>
      <c r="Q88" s="25"/>
      <c r="R88" s="45"/>
    </row>
    <row r="89" spans="1:18" x14ac:dyDescent="0.25">
      <c r="A89">
        <v>88</v>
      </c>
      <c r="B89" s="9" t="s">
        <v>189</v>
      </c>
      <c r="C89" s="5" t="s">
        <v>190</v>
      </c>
      <c r="D89" s="9"/>
      <c r="E89" s="5" t="s">
        <v>104</v>
      </c>
      <c r="F89" s="5" t="s">
        <v>117</v>
      </c>
      <c r="G89" s="5" t="s">
        <v>13</v>
      </c>
      <c r="H89" s="19" t="s">
        <v>191</v>
      </c>
      <c r="I89" s="6">
        <v>2</v>
      </c>
      <c r="J89" s="27">
        <v>840.279</v>
      </c>
      <c r="K89" s="6">
        <v>0.5</v>
      </c>
      <c r="L89" s="32">
        <f t="shared" si="4"/>
        <v>420.1395</v>
      </c>
      <c r="M89" s="4"/>
      <c r="N89" s="6">
        <v>0.5</v>
      </c>
      <c r="O89" s="4">
        <f t="shared" si="5"/>
        <v>0</v>
      </c>
      <c r="P89" s="48"/>
      <c r="Q89" s="25"/>
      <c r="R89" s="45"/>
    </row>
    <row r="90" spans="1:18" x14ac:dyDescent="0.25">
      <c r="A90">
        <v>89</v>
      </c>
      <c r="B90" s="9" t="s">
        <v>192</v>
      </c>
      <c r="C90" s="5" t="s">
        <v>193</v>
      </c>
      <c r="D90" s="9"/>
      <c r="E90" s="5" t="s">
        <v>104</v>
      </c>
      <c r="F90" s="5" t="s">
        <v>117</v>
      </c>
      <c r="G90" s="5" t="s">
        <v>13</v>
      </c>
      <c r="H90" s="19" t="s">
        <v>194</v>
      </c>
      <c r="I90" s="6">
        <v>2</v>
      </c>
      <c r="J90" s="27">
        <v>129.00800000000001</v>
      </c>
      <c r="K90" s="6">
        <v>0.5</v>
      </c>
      <c r="L90" s="32">
        <f t="shared" si="4"/>
        <v>64.504000000000005</v>
      </c>
      <c r="M90" s="4"/>
      <c r="N90" s="6">
        <v>0.5</v>
      </c>
      <c r="O90" s="4">
        <f t="shared" si="5"/>
        <v>0</v>
      </c>
      <c r="P90" s="48"/>
      <c r="Q90" s="25"/>
      <c r="R90" s="45"/>
    </row>
    <row r="91" spans="1:18" x14ac:dyDescent="0.25">
      <c r="A91">
        <v>90</v>
      </c>
      <c r="B91" s="9" t="s">
        <v>195</v>
      </c>
      <c r="C91" s="5" t="s">
        <v>196</v>
      </c>
      <c r="D91" s="9"/>
      <c r="E91" s="5" t="s">
        <v>104</v>
      </c>
      <c r="F91" s="5" t="s">
        <v>117</v>
      </c>
      <c r="G91" s="5" t="s">
        <v>13</v>
      </c>
      <c r="H91" s="19" t="s">
        <v>197</v>
      </c>
      <c r="I91" s="6">
        <v>2</v>
      </c>
      <c r="J91" s="27">
        <v>1655.0930000000001</v>
      </c>
      <c r="K91" s="6">
        <v>0.5</v>
      </c>
      <c r="L91" s="32">
        <f t="shared" si="4"/>
        <v>827.54650000000004</v>
      </c>
      <c r="M91" s="4"/>
      <c r="N91" s="6">
        <v>0.5</v>
      </c>
      <c r="O91" s="4">
        <f t="shared" si="5"/>
        <v>0</v>
      </c>
      <c r="P91" s="48"/>
      <c r="Q91" s="25"/>
      <c r="R91" s="45"/>
    </row>
    <row r="92" spans="1:18" x14ac:dyDescent="0.25">
      <c r="A92">
        <v>91</v>
      </c>
      <c r="B92" s="9" t="s">
        <v>198</v>
      </c>
      <c r="C92" s="5" t="s">
        <v>199</v>
      </c>
      <c r="D92" s="9"/>
      <c r="E92" s="5" t="s">
        <v>104</v>
      </c>
      <c r="F92" s="5" t="s">
        <v>117</v>
      </c>
      <c r="G92" s="5" t="s">
        <v>13</v>
      </c>
      <c r="H92" s="19" t="s">
        <v>200</v>
      </c>
      <c r="I92" s="6">
        <v>2</v>
      </c>
      <c r="J92" s="27">
        <v>2546.2910000000002</v>
      </c>
      <c r="K92" s="6">
        <v>0.5</v>
      </c>
      <c r="L92" s="32">
        <f t="shared" si="4"/>
        <v>1273.1455000000001</v>
      </c>
      <c r="M92" s="4"/>
      <c r="N92" s="6">
        <v>0.5</v>
      </c>
      <c r="O92" s="4">
        <f t="shared" si="5"/>
        <v>0</v>
      </c>
      <c r="P92" s="48"/>
      <c r="Q92" s="25"/>
      <c r="R92" s="45"/>
    </row>
    <row r="93" spans="1:18" x14ac:dyDescent="0.25">
      <c r="A93">
        <v>92</v>
      </c>
      <c r="B93" s="9" t="s">
        <v>201</v>
      </c>
      <c r="C93" s="5" t="s">
        <v>202</v>
      </c>
      <c r="D93" s="9"/>
      <c r="E93" s="5" t="s">
        <v>203</v>
      </c>
      <c r="F93" s="5" t="s">
        <v>10</v>
      </c>
      <c r="G93" s="20" t="s">
        <v>12</v>
      </c>
      <c r="H93" s="19" t="s">
        <v>204</v>
      </c>
      <c r="I93" s="6">
        <v>2</v>
      </c>
      <c r="J93" s="27">
        <v>498.28899999999999</v>
      </c>
      <c r="K93" s="6">
        <v>0.5</v>
      </c>
      <c r="L93" s="32">
        <f t="shared" si="4"/>
        <v>249.14449999999999</v>
      </c>
      <c r="M93" s="4"/>
      <c r="N93" s="6">
        <v>0.5</v>
      </c>
      <c r="O93" s="4">
        <f t="shared" si="5"/>
        <v>0</v>
      </c>
      <c r="P93" s="48"/>
      <c r="Q93" s="25"/>
      <c r="R93" s="45"/>
    </row>
    <row r="94" spans="1:18" x14ac:dyDescent="0.25">
      <c r="A94">
        <v>93</v>
      </c>
      <c r="B94" s="9" t="s">
        <v>205</v>
      </c>
      <c r="C94" s="5" t="s">
        <v>206</v>
      </c>
      <c r="D94" s="9"/>
      <c r="E94" s="5" t="s">
        <v>203</v>
      </c>
      <c r="F94" s="5" t="s">
        <v>10</v>
      </c>
      <c r="G94" s="20" t="s">
        <v>12</v>
      </c>
      <c r="H94" s="19" t="s">
        <v>207</v>
      </c>
      <c r="I94" s="6">
        <v>2</v>
      </c>
      <c r="J94" s="27">
        <v>731.21400000000006</v>
      </c>
      <c r="K94" s="6">
        <v>0.5</v>
      </c>
      <c r="L94" s="32">
        <f t="shared" si="4"/>
        <v>365.60700000000003</v>
      </c>
      <c r="M94" s="4"/>
      <c r="N94" s="6">
        <v>0.5</v>
      </c>
      <c r="O94" s="4">
        <f t="shared" si="5"/>
        <v>0</v>
      </c>
      <c r="P94" s="48"/>
      <c r="Q94" s="25"/>
      <c r="R94" s="45"/>
    </row>
    <row r="95" spans="1:18" x14ac:dyDescent="0.25">
      <c r="A95">
        <v>94</v>
      </c>
      <c r="B95" s="9" t="s">
        <v>208</v>
      </c>
      <c r="C95" s="5" t="s">
        <v>209</v>
      </c>
      <c r="D95" s="9"/>
      <c r="E95" s="5" t="s">
        <v>104</v>
      </c>
      <c r="F95" s="5" t="s">
        <v>10</v>
      </c>
      <c r="G95" s="5" t="s">
        <v>13</v>
      </c>
      <c r="H95" s="19" t="s">
        <v>209</v>
      </c>
      <c r="I95" s="6">
        <v>2</v>
      </c>
      <c r="J95" s="27">
        <v>97.558999999999997</v>
      </c>
      <c r="K95" s="6">
        <v>0.5</v>
      </c>
      <c r="L95" s="32">
        <f t="shared" si="4"/>
        <v>48.779499999999999</v>
      </c>
      <c r="M95" s="4"/>
      <c r="N95" s="6">
        <v>0.5</v>
      </c>
      <c r="O95" s="4">
        <f t="shared" si="5"/>
        <v>0</v>
      </c>
      <c r="P95" s="48"/>
      <c r="Q95" s="25"/>
      <c r="R95" s="45"/>
    </row>
    <row r="96" spans="1:18" x14ac:dyDescent="0.25">
      <c r="A96">
        <v>95</v>
      </c>
      <c r="B96" s="9" t="s">
        <v>210</v>
      </c>
      <c r="C96" s="5" t="s">
        <v>211</v>
      </c>
      <c r="D96" s="9"/>
      <c r="E96" s="5" t="s">
        <v>104</v>
      </c>
      <c r="F96" s="5" t="s">
        <v>10</v>
      </c>
      <c r="G96" s="5" t="s">
        <v>13</v>
      </c>
      <c r="H96" s="19" t="s">
        <v>212</v>
      </c>
      <c r="I96" s="6">
        <v>2</v>
      </c>
      <c r="J96" s="27">
        <v>37.960999999999999</v>
      </c>
      <c r="K96" s="6">
        <v>0.5</v>
      </c>
      <c r="L96" s="32">
        <f t="shared" si="4"/>
        <v>18.980499999999999</v>
      </c>
      <c r="M96" s="4"/>
      <c r="N96" s="6">
        <v>0.5</v>
      </c>
      <c r="O96" s="4">
        <f t="shared" si="5"/>
        <v>0</v>
      </c>
      <c r="P96" s="48"/>
      <c r="Q96" s="25"/>
      <c r="R96" s="45"/>
    </row>
    <row r="97" spans="1:18" x14ac:dyDescent="0.25">
      <c r="A97">
        <v>96</v>
      </c>
      <c r="B97" s="9" t="s">
        <v>213</v>
      </c>
      <c r="C97" s="5" t="s">
        <v>196</v>
      </c>
      <c r="D97" s="9"/>
      <c r="E97" s="5" t="s">
        <v>104</v>
      </c>
      <c r="F97" s="5" t="s">
        <v>3</v>
      </c>
      <c r="G97" s="5" t="s">
        <v>13</v>
      </c>
      <c r="H97" s="19" t="s">
        <v>197</v>
      </c>
      <c r="I97" s="6">
        <v>2</v>
      </c>
      <c r="J97" s="27">
        <v>1689.039</v>
      </c>
      <c r="K97" s="6">
        <v>0.5</v>
      </c>
      <c r="L97" s="32">
        <f t="shared" si="4"/>
        <v>844.51949999999999</v>
      </c>
      <c r="M97" s="4"/>
      <c r="N97" s="6">
        <v>0.5</v>
      </c>
      <c r="O97" s="4">
        <f t="shared" si="5"/>
        <v>0</v>
      </c>
      <c r="P97" s="48"/>
      <c r="Q97" s="25"/>
      <c r="R97" s="45"/>
    </row>
    <row r="98" spans="1:18" x14ac:dyDescent="0.25">
      <c r="A98">
        <v>97</v>
      </c>
      <c r="B98" s="9" t="s">
        <v>214</v>
      </c>
      <c r="C98" s="5" t="s">
        <v>215</v>
      </c>
      <c r="D98" s="9"/>
      <c r="E98" s="5" t="s">
        <v>104</v>
      </c>
      <c r="F98" s="5" t="s">
        <v>3</v>
      </c>
      <c r="G98" s="5" t="s">
        <v>13</v>
      </c>
      <c r="H98" s="19" t="s">
        <v>216</v>
      </c>
      <c r="I98" s="6">
        <v>2</v>
      </c>
      <c r="J98" s="27">
        <v>387.91499999999996</v>
      </c>
      <c r="K98" s="6">
        <v>0.5</v>
      </c>
      <c r="L98" s="32">
        <f t="shared" ref="L98:L108" si="6">J98*K98</f>
        <v>193.95749999999998</v>
      </c>
      <c r="M98" s="4"/>
      <c r="N98" s="6">
        <v>0.5</v>
      </c>
      <c r="O98" s="4">
        <f t="shared" ref="O98:O108" si="7">M98*K98</f>
        <v>0</v>
      </c>
      <c r="P98" s="48"/>
      <c r="Q98" s="25"/>
      <c r="R98" s="45"/>
    </row>
    <row r="99" spans="1:18" x14ac:dyDescent="0.25">
      <c r="A99">
        <v>98</v>
      </c>
      <c r="B99" s="9" t="s">
        <v>217</v>
      </c>
      <c r="C99" s="5" t="s">
        <v>218</v>
      </c>
      <c r="D99" s="9"/>
      <c r="E99" s="5" t="s">
        <v>104</v>
      </c>
      <c r="F99" s="5" t="s">
        <v>3</v>
      </c>
      <c r="G99" s="5" t="s">
        <v>13</v>
      </c>
      <c r="H99" s="19" t="s">
        <v>219</v>
      </c>
      <c r="I99" s="6">
        <v>2</v>
      </c>
      <c r="J99" s="27">
        <v>439.74699999999996</v>
      </c>
      <c r="K99" s="6">
        <v>0.5</v>
      </c>
      <c r="L99" s="32">
        <f t="shared" si="6"/>
        <v>219.87349999999998</v>
      </c>
      <c r="M99" s="4"/>
      <c r="N99" s="6">
        <v>0.5</v>
      </c>
      <c r="O99" s="4">
        <f t="shared" si="7"/>
        <v>0</v>
      </c>
      <c r="P99" s="48"/>
      <c r="Q99" s="25"/>
      <c r="R99" s="45"/>
    </row>
    <row r="100" spans="1:18" x14ac:dyDescent="0.25">
      <c r="A100">
        <v>99</v>
      </c>
      <c r="B100" s="9" t="s">
        <v>220</v>
      </c>
      <c r="C100" s="5" t="s">
        <v>221</v>
      </c>
      <c r="D100" s="9"/>
      <c r="E100" s="5" t="s">
        <v>104</v>
      </c>
      <c r="F100" s="5" t="s">
        <v>3</v>
      </c>
      <c r="G100" s="5" t="s">
        <v>13</v>
      </c>
      <c r="H100" s="19" t="s">
        <v>222</v>
      </c>
      <c r="I100" s="6">
        <v>2</v>
      </c>
      <c r="J100" s="27">
        <v>548.97699999999998</v>
      </c>
      <c r="K100" s="6">
        <v>0.5</v>
      </c>
      <c r="L100" s="32">
        <f t="shared" si="6"/>
        <v>274.48849999999999</v>
      </c>
      <c r="M100" s="4"/>
      <c r="N100" s="6">
        <v>0.5</v>
      </c>
      <c r="O100" s="4">
        <f t="shared" si="7"/>
        <v>0</v>
      </c>
      <c r="P100" s="48"/>
      <c r="Q100" s="25"/>
      <c r="R100" s="45"/>
    </row>
    <row r="101" spans="1:18" x14ac:dyDescent="0.25">
      <c r="A101">
        <v>100</v>
      </c>
      <c r="B101" s="9" t="s">
        <v>223</v>
      </c>
      <c r="C101" s="5" t="s">
        <v>224</v>
      </c>
      <c r="D101" s="9"/>
      <c r="E101" s="5" t="s">
        <v>104</v>
      </c>
      <c r="F101" s="5" t="s">
        <v>3</v>
      </c>
      <c r="G101" s="5" t="s">
        <v>13</v>
      </c>
      <c r="H101" s="19" t="s">
        <v>225</v>
      </c>
      <c r="I101" s="6">
        <v>2</v>
      </c>
      <c r="J101" s="27">
        <v>666.62199999999996</v>
      </c>
      <c r="K101" s="6">
        <v>0.5</v>
      </c>
      <c r="L101" s="32">
        <f t="shared" si="6"/>
        <v>333.31099999999998</v>
      </c>
      <c r="M101" s="4"/>
      <c r="N101" s="6">
        <v>0.5</v>
      </c>
      <c r="O101" s="4">
        <f t="shared" si="7"/>
        <v>0</v>
      </c>
      <c r="P101" s="48"/>
      <c r="Q101" s="25"/>
      <c r="R101" s="45"/>
    </row>
    <row r="102" spans="1:18" x14ac:dyDescent="0.25">
      <c r="A102">
        <v>101</v>
      </c>
      <c r="B102" s="9" t="s">
        <v>226</v>
      </c>
      <c r="C102" s="5" t="s">
        <v>227</v>
      </c>
      <c r="D102" s="9"/>
      <c r="E102" s="5" t="s">
        <v>104</v>
      </c>
      <c r="F102" s="5" t="s">
        <v>3</v>
      </c>
      <c r="G102" s="5" t="s">
        <v>13</v>
      </c>
      <c r="H102" s="19" t="s">
        <v>228</v>
      </c>
      <c r="I102" s="6">
        <v>2</v>
      </c>
      <c r="J102" s="27">
        <v>102.19000000000001</v>
      </c>
      <c r="K102" s="6">
        <v>0.5</v>
      </c>
      <c r="L102" s="32">
        <f t="shared" si="6"/>
        <v>51.095000000000006</v>
      </c>
      <c r="M102" s="4"/>
      <c r="N102" s="6">
        <v>0.5</v>
      </c>
      <c r="O102" s="4">
        <f t="shared" si="7"/>
        <v>0</v>
      </c>
      <c r="P102" s="48"/>
      <c r="Q102" s="25"/>
      <c r="R102" s="45"/>
    </row>
    <row r="103" spans="1:18" x14ac:dyDescent="0.25">
      <c r="A103">
        <v>102</v>
      </c>
      <c r="B103" s="9" t="s">
        <v>229</v>
      </c>
      <c r="C103" s="5" t="s">
        <v>230</v>
      </c>
      <c r="D103" s="9"/>
      <c r="E103" s="5" t="s">
        <v>104</v>
      </c>
      <c r="F103" s="5" t="s">
        <v>3</v>
      </c>
      <c r="G103" s="5" t="s">
        <v>13</v>
      </c>
      <c r="H103" s="19" t="s">
        <v>231</v>
      </c>
      <c r="I103" s="6">
        <v>2</v>
      </c>
      <c r="J103" s="27">
        <v>0</v>
      </c>
      <c r="K103" s="6">
        <v>0</v>
      </c>
      <c r="L103" s="32">
        <f t="shared" si="6"/>
        <v>0</v>
      </c>
      <c r="M103" s="4"/>
      <c r="N103" s="6">
        <v>0</v>
      </c>
      <c r="O103" s="4">
        <f t="shared" si="7"/>
        <v>0</v>
      </c>
      <c r="P103" s="48"/>
      <c r="Q103" s="25"/>
      <c r="R103" s="45"/>
    </row>
    <row r="104" spans="1:18" x14ac:dyDescent="0.25">
      <c r="A104">
        <v>103</v>
      </c>
      <c r="B104" s="9" t="s">
        <v>232</v>
      </c>
      <c r="C104" s="5" t="s">
        <v>2</v>
      </c>
      <c r="D104" s="9"/>
      <c r="E104" s="5" t="s">
        <v>17</v>
      </c>
      <c r="F104" s="5" t="s">
        <v>16</v>
      </c>
      <c r="G104" s="5" t="s">
        <v>13</v>
      </c>
      <c r="H104" s="19" t="s">
        <v>233</v>
      </c>
      <c r="I104" s="6">
        <v>2</v>
      </c>
      <c r="J104" s="27">
        <v>593.12</v>
      </c>
      <c r="K104" s="6">
        <v>0.5</v>
      </c>
      <c r="L104" s="32">
        <f t="shared" si="6"/>
        <v>296.56</v>
      </c>
      <c r="M104" s="4"/>
      <c r="N104" s="6">
        <v>0.5</v>
      </c>
      <c r="O104" s="4">
        <f t="shared" si="7"/>
        <v>0</v>
      </c>
      <c r="P104" s="48"/>
      <c r="Q104" s="25"/>
      <c r="R104" s="45"/>
    </row>
    <row r="105" spans="1:18" x14ac:dyDescent="0.25">
      <c r="A105">
        <v>104</v>
      </c>
      <c r="B105" s="9" t="s">
        <v>234</v>
      </c>
      <c r="C105" s="5" t="s">
        <v>235</v>
      </c>
      <c r="D105" s="9"/>
      <c r="E105" s="5" t="s">
        <v>110</v>
      </c>
      <c r="F105" s="5" t="s">
        <v>236</v>
      </c>
      <c r="G105" s="20" t="s">
        <v>12</v>
      </c>
      <c r="H105" s="19" t="s">
        <v>237</v>
      </c>
      <c r="I105" s="6">
        <v>3</v>
      </c>
      <c r="J105" s="27">
        <v>6397.82</v>
      </c>
      <c r="K105" s="6">
        <v>0.5</v>
      </c>
      <c r="L105" s="32">
        <f t="shared" si="6"/>
        <v>3198.91</v>
      </c>
      <c r="M105" s="4"/>
      <c r="N105" s="6">
        <v>0.5</v>
      </c>
      <c r="O105" s="4">
        <f t="shared" si="7"/>
        <v>0</v>
      </c>
      <c r="P105" s="48"/>
      <c r="Q105" s="25"/>
      <c r="R105" s="45"/>
    </row>
    <row r="106" spans="1:18" x14ac:dyDescent="0.25">
      <c r="A106">
        <v>105</v>
      </c>
      <c r="B106" s="9" t="s">
        <v>238</v>
      </c>
      <c r="C106" s="5" t="s">
        <v>239</v>
      </c>
      <c r="D106" s="9"/>
      <c r="E106" s="5" t="s">
        <v>240</v>
      </c>
      <c r="F106" s="5" t="s">
        <v>236</v>
      </c>
      <c r="G106" s="5" t="s">
        <v>13</v>
      </c>
      <c r="H106" s="19" t="s">
        <v>241</v>
      </c>
      <c r="I106" s="6">
        <v>2</v>
      </c>
      <c r="J106" s="27">
        <v>548.30600000000004</v>
      </c>
      <c r="K106" s="6">
        <v>0.5</v>
      </c>
      <c r="L106" s="32">
        <f t="shared" si="6"/>
        <v>274.15300000000002</v>
      </c>
      <c r="M106" s="4"/>
      <c r="N106" s="6">
        <v>0.5</v>
      </c>
      <c r="O106" s="4">
        <f t="shared" si="7"/>
        <v>0</v>
      </c>
      <c r="P106" s="48"/>
      <c r="Q106" s="25"/>
      <c r="R106" s="45"/>
    </row>
    <row r="107" spans="1:18" x14ac:dyDescent="0.25">
      <c r="A107">
        <v>106</v>
      </c>
      <c r="B107" s="9" t="s">
        <v>242</v>
      </c>
      <c r="C107" s="5" t="s">
        <v>243</v>
      </c>
      <c r="D107" s="9"/>
      <c r="E107" s="5" t="s">
        <v>244</v>
      </c>
      <c r="F107" s="5" t="s">
        <v>236</v>
      </c>
      <c r="G107" s="5" t="s">
        <v>13</v>
      </c>
      <c r="H107" s="19" t="s">
        <v>245</v>
      </c>
      <c r="I107" s="6">
        <v>2</v>
      </c>
      <c r="J107" s="27">
        <v>4308.5020000000004</v>
      </c>
      <c r="K107" s="6">
        <v>0.5</v>
      </c>
      <c r="L107" s="32">
        <f t="shared" si="6"/>
        <v>2154.2510000000002</v>
      </c>
      <c r="M107" s="4"/>
      <c r="N107" s="6">
        <v>0.5</v>
      </c>
      <c r="O107" s="4">
        <f t="shared" si="7"/>
        <v>0</v>
      </c>
      <c r="P107" s="48"/>
      <c r="Q107" s="25"/>
      <c r="R107" s="45"/>
    </row>
    <row r="108" spans="1:18" x14ac:dyDescent="0.25">
      <c r="A108">
        <v>107</v>
      </c>
      <c r="B108" s="9" t="s">
        <v>246</v>
      </c>
      <c r="C108" s="5" t="s">
        <v>247</v>
      </c>
      <c r="D108" s="9"/>
      <c r="E108" s="5" t="s">
        <v>248</v>
      </c>
      <c r="F108" s="5" t="s">
        <v>3</v>
      </c>
      <c r="G108" s="5" t="s">
        <v>13</v>
      </c>
      <c r="H108" s="19" t="s">
        <v>249</v>
      </c>
      <c r="I108" s="6">
        <v>2</v>
      </c>
      <c r="J108" s="27">
        <v>751.66300000000001</v>
      </c>
      <c r="K108" s="6">
        <v>0.5</v>
      </c>
      <c r="L108" s="32">
        <f t="shared" si="6"/>
        <v>375.83150000000001</v>
      </c>
      <c r="M108" s="4"/>
      <c r="N108" s="6">
        <v>0.5</v>
      </c>
      <c r="O108" s="4">
        <f t="shared" si="7"/>
        <v>0</v>
      </c>
      <c r="P108" s="48"/>
      <c r="Q108" s="25"/>
      <c r="R108" s="45"/>
    </row>
    <row r="109" spans="1:18" x14ac:dyDescent="0.25">
      <c r="B109" s="44"/>
      <c r="C109" s="43"/>
      <c r="D109" s="42"/>
      <c r="E109" s="43"/>
      <c r="F109" s="43"/>
      <c r="G109" s="43"/>
      <c r="H109" s="43"/>
      <c r="I109" s="43"/>
      <c r="J109" s="43"/>
      <c r="K109" s="25"/>
      <c r="L109" s="25"/>
      <c r="M109" s="25"/>
      <c r="N109" s="25"/>
      <c r="O109" s="25"/>
      <c r="P109" s="48"/>
      <c r="Q109" s="48"/>
    </row>
    <row r="110" spans="1:18" x14ac:dyDescent="0.25">
      <c r="J110" s="46"/>
      <c r="K110" s="25"/>
      <c r="L110" s="25"/>
      <c r="M110" s="25"/>
      <c r="N110" s="25"/>
      <c r="O110" s="25"/>
      <c r="P110" s="48"/>
      <c r="Q110" s="25"/>
    </row>
    <row r="111" spans="1:18" x14ac:dyDescent="0.25">
      <c r="J111" s="47"/>
      <c r="L111" s="25"/>
      <c r="P111" s="48"/>
      <c r="Q111" s="25"/>
    </row>
    <row r="113" spans="12:14" x14ac:dyDescent="0.25">
      <c r="L113" s="25"/>
      <c r="M113" s="25"/>
      <c r="N113" s="25"/>
    </row>
    <row r="117" spans="12:14" x14ac:dyDescent="0.25">
      <c r="M117" s="25"/>
      <c r="N117" s="25"/>
    </row>
  </sheetData>
  <autoFilter ref="A1:Q109" xr:uid="{9E262B67-14F2-4E5A-8BB0-303832AA6DD6}">
    <sortState xmlns:xlrd2="http://schemas.microsoft.com/office/spreadsheetml/2017/richdata2" ref="A2:Q109">
      <sortCondition ref="A1:A109"/>
    </sortState>
  </autoFilter>
  <pageMargins left="0.70866141732283472" right="0.70866141732283472" top="0.74803149606299213" bottom="0.74803149606299213" header="0.31496062992125984" footer="0.31496062992125984"/>
  <pageSetup paperSize="8" scale="82" orientation="landscape" r:id="rId1"/>
  <headerFooter>
    <oddHeader>&amp;C&amp;"-,Negrita"&amp;14&amp;UANEXO I: CUADRO DE PRECIOS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SUMINISTRO</vt:lpstr>
      <vt:lpstr>'TABLA SUMINISTRO'!Área_de_impresión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2022-12-07T09:22:53Z</dcterms:modified>
</cp:coreProperties>
</file>